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8600" yWindow="100" windowWidth="35200" windowHeight="281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374" i="1" l="1"/>
  <c r="R373" i="1"/>
  <c r="G374" i="1"/>
  <c r="R296" i="1"/>
  <c r="G373" i="1"/>
  <c r="R295" i="1"/>
  <c r="G296" i="1"/>
  <c r="G295" i="1"/>
  <c r="R216" i="1"/>
  <c r="R215" i="1"/>
  <c r="G217" i="1"/>
  <c r="G216" i="1"/>
  <c r="G137" i="1"/>
  <c r="G136" i="1"/>
  <c r="R137" i="1"/>
  <c r="R136" i="1"/>
  <c r="R60" i="1"/>
  <c r="R59" i="1"/>
  <c r="G60" i="1"/>
  <c r="G59" i="1"/>
  <c r="L5" i="1"/>
  <c r="L4" i="1"/>
</calcChain>
</file>

<file path=xl/sharedStrings.xml><?xml version="1.0" encoding="utf-8"?>
<sst xmlns="http://schemas.openxmlformats.org/spreadsheetml/2006/main" count="1531" uniqueCount="211">
  <si>
    <t>Species</t>
  </si>
  <si>
    <t>BGD name</t>
  </si>
  <si>
    <t>CAZy name</t>
  </si>
  <si>
    <t>Results</t>
  </si>
  <si>
    <t>Bioinformatics (Smith-Waterman score)</t>
  </si>
  <si>
    <t>Nearest A.t. GT1</t>
  </si>
  <si>
    <t>rxn</t>
  </si>
  <si>
    <t>##</t>
  </si>
  <si>
    <t>name</t>
  </si>
  <si>
    <t>predicted</t>
  </si>
  <si>
    <t>actual</t>
  </si>
  <si>
    <t>category</t>
  </si>
  <si>
    <t xml:space="preserve">Second nearest: </t>
  </si>
  <si>
    <t>UDPGlc     Yes</t>
  </si>
  <si>
    <t>DMSO + UDP-Glc only (control)</t>
  </si>
  <si>
    <t>UDPXyl     No</t>
  </si>
  <si>
    <t>oleanodmycin</t>
  </si>
  <si>
    <t>UDP5SGlc     No</t>
  </si>
  <si>
    <t>Baicalein</t>
  </si>
  <si>
    <t>UDP5SGlc     Yes</t>
  </si>
  <si>
    <t>UDPGal     No</t>
  </si>
  <si>
    <t>Umbelliferone</t>
  </si>
  <si>
    <t>UDPGal     Yes</t>
  </si>
  <si>
    <t>dTDPXyl     No</t>
  </si>
  <si>
    <t>4-Methyl-umbelliferone</t>
  </si>
  <si>
    <t>UDPGlcNAc     No</t>
  </si>
  <si>
    <t>Sinapic acid</t>
  </si>
  <si>
    <t>dTDPGlc     No</t>
  </si>
  <si>
    <t>4-hydroxyl-benzoic acid</t>
  </si>
  <si>
    <t>dTDPGlc     Yes</t>
  </si>
  <si>
    <t>GDPGlc     No</t>
  </si>
  <si>
    <t>a-cyano-4-hydroxyl-cinamic acid</t>
  </si>
  <si>
    <t>UDPMan     No</t>
  </si>
  <si>
    <t>3,4-dichloroaniline</t>
  </si>
  <si>
    <t>UDPRha     No</t>
  </si>
  <si>
    <t>3,4-dihydroxylbenzoic acid</t>
  </si>
  <si>
    <t>dTDPRha     No</t>
  </si>
  <si>
    <t xml:space="preserve"> 2,5-dihydroxylbenzoic acid</t>
  </si>
  <si>
    <t>GDPFuc     No</t>
  </si>
  <si>
    <t xml:space="preserve"> Indole 3-acetate</t>
  </si>
  <si>
    <t>GDPMan     No</t>
  </si>
  <si>
    <t xml:space="preserve"> Gibberellin A3</t>
  </si>
  <si>
    <t>7-hydroxy 6-methoxy coumarin (Scopoletin)     Yes</t>
  </si>
  <si>
    <t xml:space="preserve"> Gibberellin A4</t>
  </si>
  <si>
    <t>6,7-dihydroxy coumarin (Esculetin)     Yes</t>
  </si>
  <si>
    <t>Kaempferol     Yes</t>
  </si>
  <si>
    <t xml:space="preserve"> (?)-Jasmonic acid</t>
  </si>
  <si>
    <t>Fisetin     Yes</t>
  </si>
  <si>
    <t xml:space="preserve"> Kinetin</t>
  </si>
  <si>
    <t>Quercetin     Yes</t>
  </si>
  <si>
    <t>Zeatin</t>
  </si>
  <si>
    <t>Luteolin     Yes</t>
  </si>
  <si>
    <t>Luteolin</t>
  </si>
  <si>
    <t>Catechin     No</t>
  </si>
  <si>
    <t>Quercetin</t>
  </si>
  <si>
    <t>2-Methyl-umbelliferone     Yes</t>
  </si>
  <si>
    <t xml:space="preserve"> Fisetin</t>
  </si>
  <si>
    <t>Catechin     Yes</t>
  </si>
  <si>
    <t>Genistein     Yes</t>
  </si>
  <si>
    <t xml:space="preserve"> Kaempferol</t>
  </si>
  <si>
    <t>Trans-dihydroquercetin (DHQ)     No</t>
  </si>
  <si>
    <t>Cinnamic acid</t>
  </si>
  <si>
    <t>Umbelliferone     Yes</t>
  </si>
  <si>
    <t>Baicalein     Yes</t>
  </si>
  <si>
    <t>4-hydroxy cinnamic acid</t>
  </si>
  <si>
    <t>2-hydroxy cinnamic acid     No</t>
  </si>
  <si>
    <t>3,4-dihyroxy cinnamic acid</t>
  </si>
  <si>
    <t>3,4-dihyroxy cinnamic acid     Yes</t>
  </si>
  <si>
    <t>4-hydroxy 3-methoxy cinnamic acid</t>
  </si>
  <si>
    <t>2,5-dihydroxylbenzoic acid     No</t>
  </si>
  <si>
    <t>2-hydroxy cinnamic acid</t>
  </si>
  <si>
    <t>3,4-dihyroxy cinnamic acid     No</t>
  </si>
  <si>
    <t>3,4-dihydroxylbenzoic acid     No</t>
  </si>
  <si>
    <t>3-hydroxy cinnamic acid</t>
  </si>
  <si>
    <t>4-hydroxyl-benzoic acid     No</t>
  </si>
  <si>
    <t>7-hydroxy 6-methoxy coumarin (Scopoletin)</t>
  </si>
  <si>
    <t>3,4-dihydroxylbenzoic acid     Yes</t>
  </si>
  <si>
    <t>4-hydroxy 3-methoxy cinnamic acid     Yes</t>
  </si>
  <si>
    <t>6,7-dihydroxy coumarin (Esculetin)</t>
  </si>
  <si>
    <t>4-hydroxyl-benzoic acid     Yes</t>
  </si>
  <si>
    <t>Trans-dihydroquercetin (DHQ)</t>
  </si>
  <si>
    <t>4-hydroxy 3-methoxy cinnamic acid     No</t>
  </si>
  <si>
    <t>4-hydroxy cinnamic acid     Yes</t>
  </si>
  <si>
    <t>novobiocin</t>
  </si>
  <si>
    <t>Cinnamic acid     No</t>
  </si>
  <si>
    <t>Sinapic acid     Yes</t>
  </si>
  <si>
    <t>Catechin</t>
  </si>
  <si>
    <t>4-hydroxy cinnamic acid     No</t>
  </si>
  <si>
    <t>7-hydroxycoumerin 4-acetic acid     No</t>
  </si>
  <si>
    <t>Genistein</t>
  </si>
  <si>
    <t>Sinapic acid     No</t>
  </si>
  <si>
    <t>3-hydroxy cinnamic acid     No</t>
  </si>
  <si>
    <t>Olomoucine</t>
  </si>
  <si>
    <t>(±)- cis, trans Abscisic acid     No</t>
  </si>
  <si>
    <t>spectinomycin</t>
  </si>
  <si>
    <t>Indole 3-acetate     No</t>
  </si>
  <si>
    <t>CHAPS</t>
  </si>
  <si>
    <t>7-hydroxycoumerin 3-carboxylic acid     No</t>
  </si>
  <si>
    <t>Indole 3-acetate     Yes</t>
  </si>
  <si>
    <t>3,4-dichloroaniline     No</t>
  </si>
  <si>
    <t>solanidine</t>
  </si>
  <si>
    <t>7-hydroxycoumerin 3-carboxylic acid     Yes</t>
  </si>
  <si>
    <t>Dihydrojasmonic acid     No</t>
  </si>
  <si>
    <t>solasodine</t>
  </si>
  <si>
    <t>(±)-Jasmonic acid     No</t>
  </si>
  <si>
    <t>b-sitosterol</t>
  </si>
  <si>
    <t>Olomoucine     No</t>
  </si>
  <si>
    <t>Resveratrol</t>
  </si>
  <si>
    <t>DihydroZeatin     No</t>
  </si>
  <si>
    <t>trans-Zeatin     No</t>
  </si>
  <si>
    <t>a-cyano-4-hydroxyl-cinnamic acid     No</t>
  </si>
  <si>
    <t>a-ManOBn     No</t>
  </si>
  <si>
    <t>Chloramphenicol     No</t>
  </si>
  <si>
    <t>Ser-Phe     No</t>
  </si>
  <si>
    <t>Gibberellin A4     No</t>
  </si>
  <si>
    <t>a-ManOCH2Bn     No</t>
  </si>
  <si>
    <t>a-ManOPh     No</t>
  </si>
  <si>
    <t>MUGlcNAc     No</t>
  </si>
  <si>
    <t>Threonine     No</t>
  </si>
  <si>
    <t>Trans-Zentin-Glucose     No</t>
  </si>
  <si>
    <t>Kinetin     No</t>
  </si>
  <si>
    <t>Glucose     No</t>
  </si>
  <si>
    <t>Ser-Leu     No</t>
  </si>
  <si>
    <t>Gibberellin A3     No</t>
  </si>
  <si>
    <t>BocCysThrOMe     No</t>
  </si>
  <si>
    <t>GlcNAc     No</t>
  </si>
  <si>
    <t>D-glycerate     No</t>
  </si>
  <si>
    <t>1-Thio-S-cyanomethyl-N-acetyl-D-glucosamine     No</t>
  </si>
  <si>
    <t>?-GlcOBn     No</t>
  </si>
  <si>
    <t>a-ManOPMP     No</t>
  </si>
  <si>
    <t>a-ManOBn(pNO2)     No</t>
  </si>
  <si>
    <t>a-ManOPhF5     No</t>
  </si>
  <si>
    <t>a-ManOBnF5     No</t>
  </si>
  <si>
    <t>ManSTol     No</t>
  </si>
  <si>
    <t>N6-Benzyladenine     No</t>
  </si>
  <si>
    <t>N6-isopentenyladenine     No</t>
  </si>
  <si>
    <t>TP</t>
  </si>
  <si>
    <t>Spectinomycin     No</t>
  </si>
  <si>
    <t>TN</t>
  </si>
  <si>
    <t>FP</t>
  </si>
  <si>
    <t>FN</t>
  </si>
  <si>
    <t>MCC</t>
  </si>
  <si>
    <t>% accuracy</t>
  </si>
  <si>
    <t>UDPXyl     Yes</t>
  </si>
  <si>
    <t>dTDPXyl     Yes</t>
  </si>
  <si>
    <t>6,7-dihydroxy coumarin (Esculetin)     No</t>
  </si>
  <si>
    <t>7-hydroxy 6-methoxy coumarin (Scopoletin)     No</t>
  </si>
  <si>
    <t>2-Methyl-umbelliferone     No</t>
  </si>
  <si>
    <t>Umbelliferone     No</t>
  </si>
  <si>
    <t>Trans-dihydroquercetin (DHQ)     Yes</t>
  </si>
  <si>
    <t>trans-Zeatin     Yes</t>
  </si>
  <si>
    <t>Genistein     No</t>
  </si>
  <si>
    <t>UDPGlcNAc     Yes</t>
  </si>
  <si>
    <t>Quercetin     No</t>
  </si>
  <si>
    <t>Baicalein     No</t>
  </si>
  <si>
    <t>Fisetin     No</t>
  </si>
  <si>
    <t>2-hydroxy cinnamic acid     Yes</t>
  </si>
  <si>
    <t>3-hydroxy cinnamic acid     Yes</t>
  </si>
  <si>
    <t>Lycium barbarum</t>
  </si>
  <si>
    <t>Kaempferol     No</t>
  </si>
  <si>
    <t>Luteolin     No</t>
  </si>
  <si>
    <t>2,5-dihydroxylbenzoic acid     Yes</t>
  </si>
  <si>
    <t>3,4-dichloroaniline     Yes</t>
  </si>
  <si>
    <t>7-hydroxycoumerin 4-acetic acid     Yes</t>
  </si>
  <si>
    <t>Average</t>
  </si>
  <si>
    <t>Matthews Coeff.</t>
  </si>
  <si>
    <t>Lb01</t>
  </si>
  <si>
    <t>UGT72B10</t>
  </si>
  <si>
    <t>UGT72B1 (684.0000)</t>
  </si>
  <si>
    <t>UGT72B3 (650.3333)</t>
  </si>
  <si>
    <t>of 38 results; resveratrol and DMSO not predicted</t>
  </si>
  <si>
    <t>Lb02</t>
  </si>
  <si>
    <t>Lb04</t>
  </si>
  <si>
    <t>Lb06</t>
  </si>
  <si>
    <t>Lb12</t>
  </si>
  <si>
    <t>Lb15</t>
  </si>
  <si>
    <t>Lb17</t>
  </si>
  <si>
    <t>Lb18</t>
  </si>
  <si>
    <t>UGT74P1</t>
  </si>
  <si>
    <t>UGT74F2 (436.6667)</t>
  </si>
  <si>
    <t>UGT74F1 (427.3333)</t>
  </si>
  <si>
    <t>UGT73A10</t>
  </si>
  <si>
    <t>73B3 (575.3333)</t>
  </si>
  <si>
    <t>73B2 (569.3333)</t>
  </si>
  <si>
    <t>UGT74N1</t>
  </si>
  <si>
    <t>UGT74F2 (476.0000)</t>
  </si>
  <si>
    <t>UGT74F1 (469.6667)</t>
  </si>
  <si>
    <t>GDPGlc     Yes</t>
  </si>
  <si>
    <t>UDPMan     Yes</t>
  </si>
  <si>
    <t>UGT75L2</t>
  </si>
  <si>
    <t>UGT75D1 (478.3333)</t>
  </si>
  <si>
    <t>UGT75B1 (462.6667)</t>
  </si>
  <si>
    <t>UGT85A20</t>
  </si>
  <si>
    <t>UGT85A5 (696.3333)</t>
  </si>
  <si>
    <t>UGT85A4 (647.6667)</t>
  </si>
  <si>
    <t>UGT73Q1</t>
  </si>
  <si>
    <t>UGT73B3 (522.6667)</t>
  </si>
  <si>
    <t>UGT74B5 (508.3333)</t>
  </si>
  <si>
    <t>UGT73A12</t>
  </si>
  <si>
    <t>UGT73B3 (575.3333)</t>
  </si>
  <si>
    <t>UGT73B2 (569.0000)</t>
  </si>
  <si>
    <t>Lb19</t>
  </si>
  <si>
    <t>Lb23</t>
  </si>
  <si>
    <t>UGT86A5</t>
  </si>
  <si>
    <t>UGT85A4 (280.6667)</t>
  </si>
  <si>
    <t>UGT85A5 (268.6667)</t>
  </si>
  <si>
    <t>UGT94E2</t>
  </si>
  <si>
    <t>UGT72B1 (189.3333)</t>
  </si>
  <si>
    <t>UGT73B2 (186.0000)</t>
  </si>
  <si>
    <r>
      <t xml:space="preserve">GT-Predict Enzyme Interactions for </t>
    </r>
    <r>
      <rPr>
        <i/>
        <sz val="12"/>
        <color theme="1"/>
        <rFont val="Calibri"/>
        <scheme val="minor"/>
      </rPr>
      <t xml:space="preserve">Lycium barbarum </t>
    </r>
    <r>
      <rPr>
        <sz val="12"/>
        <color theme="1"/>
        <rFont val="Calibri"/>
        <family val="2"/>
        <scheme val="minor"/>
      </rPr>
      <t xml:space="preserve">GT1s (k-NN + DT4) </t>
    </r>
  </si>
  <si>
    <t>10 of 16 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</si>
</sst>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scheme val="minor"/>
    </font>
    <font>
      <u/>
      <sz val="12"/>
      <color theme="1"/>
      <name val="Calibri"/>
      <scheme val="minor"/>
    </font>
    <font>
      <i/>
      <sz val="12"/>
      <color theme="1"/>
      <name val="Calibri"/>
      <scheme val="minor"/>
    </font>
    <font>
      <i/>
      <u/>
      <sz val="12"/>
      <color theme="1"/>
      <name val="Calibri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rgb="FF000000"/>
      <name val="Calibri"/>
      <scheme val="minor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scheme val="minor"/>
    </font>
    <font>
      <b/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9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6" fillId="2" borderId="1" xfId="0" applyFont="1" applyFill="1" applyBorder="1"/>
    <xf numFmtId="0" fontId="0" fillId="0" borderId="1" xfId="0" applyFill="1" applyBorder="1"/>
    <xf numFmtId="0" fontId="6" fillId="0" borderId="1" xfId="0" applyFont="1" applyBorder="1"/>
    <xf numFmtId="0" fontId="0" fillId="0" borderId="0" xfId="0" quotePrefix="1"/>
    <xf numFmtId="11" fontId="4" fillId="0" borderId="0" xfId="0" applyNumberFormat="1" applyFont="1"/>
    <xf numFmtId="0" fontId="9" fillId="0" borderId="0" xfId="0" applyFont="1"/>
    <xf numFmtId="11" fontId="9" fillId="0" borderId="0" xfId="0" applyNumberFormat="1" applyFont="1"/>
    <xf numFmtId="0" fontId="3" fillId="0" borderId="3" xfId="0" applyFont="1" applyBorder="1"/>
    <xf numFmtId="0" fontId="0" fillId="0" borderId="5" xfId="0" applyBorder="1"/>
    <xf numFmtId="0" fontId="0" fillId="0" borderId="0" xfId="0" applyBorder="1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10" fillId="0" borderId="1" xfId="0" applyFont="1" applyBorder="1"/>
    <xf numFmtId="0" fontId="10" fillId="3" borderId="10" xfId="0" applyFont="1" applyFill="1" applyBorder="1"/>
    <xf numFmtId="0" fontId="10" fillId="0" borderId="11" xfId="0" applyFont="1" applyBorder="1"/>
    <xf numFmtId="0" fontId="10" fillId="0" borderId="12" xfId="0" applyFont="1" applyBorder="1"/>
    <xf numFmtId="0" fontId="10" fillId="3" borderId="12" xfId="0" applyFont="1" applyFill="1" applyBorder="1"/>
    <xf numFmtId="0" fontId="10" fillId="0" borderId="0" xfId="0" applyFont="1" applyBorder="1"/>
    <xf numFmtId="0" fontId="11" fillId="0" borderId="0" xfId="0" applyFont="1"/>
    <xf numFmtId="0" fontId="0" fillId="2" borderId="0" xfId="0" applyFill="1" applyBorder="1"/>
    <xf numFmtId="0" fontId="1" fillId="0" borderId="6" xfId="0" applyFont="1" applyBorder="1"/>
    <xf numFmtId="0" fontId="1" fillId="0" borderId="9" xfId="0" applyFont="1" applyBorder="1"/>
    <xf numFmtId="0" fontId="2" fillId="0" borderId="4" xfId="0" applyFont="1" applyBorder="1" applyAlignment="1">
      <alignment horizontal="right"/>
    </xf>
    <xf numFmtId="0" fontId="12" fillId="0" borderId="2" xfId="0" applyFont="1" applyFill="1" applyBorder="1"/>
  </cellXfs>
  <cellStyles count="1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7"/>
  <sheetViews>
    <sheetView tabSelected="1" workbookViewId="0">
      <selection activeCell="Q8" sqref="Q8:Q9"/>
    </sheetView>
  </sheetViews>
  <sheetFormatPr baseColWidth="10" defaultRowHeight="15" x14ac:dyDescent="0"/>
  <cols>
    <col min="1" max="1" width="16.5" customWidth="1"/>
    <col min="5" max="5" width="6" customWidth="1"/>
    <col min="7" max="7" width="36.83203125" customWidth="1"/>
    <col min="11" max="11" width="6.5" customWidth="1"/>
    <col min="12" max="12" width="16.5" customWidth="1"/>
    <col min="18" max="18" width="36.6640625" customWidth="1"/>
    <col min="19" max="19" width="16.5" customWidth="1"/>
    <col min="22" max="22" width="15.83203125" customWidth="1"/>
  </cols>
  <sheetData>
    <row r="1" spans="1:24">
      <c r="A1" t="s">
        <v>209</v>
      </c>
    </row>
    <row r="2" spans="1:24" ht="16" thickBot="1"/>
    <row r="3" spans="1:24">
      <c r="A3" s="33" t="s">
        <v>210</v>
      </c>
      <c r="B3" s="16" t="s">
        <v>166</v>
      </c>
      <c r="C3" s="16" t="s">
        <v>171</v>
      </c>
      <c r="D3" s="16" t="s">
        <v>172</v>
      </c>
      <c r="E3" s="16" t="s">
        <v>173</v>
      </c>
      <c r="F3" s="16" t="s">
        <v>174</v>
      </c>
      <c r="G3" s="16" t="s">
        <v>175</v>
      </c>
      <c r="H3" s="16" t="s">
        <v>176</v>
      </c>
      <c r="I3" s="16" t="s">
        <v>177</v>
      </c>
      <c r="J3" s="16" t="s">
        <v>201</v>
      </c>
      <c r="K3" s="16" t="s">
        <v>202</v>
      </c>
      <c r="L3" s="32" t="s">
        <v>164</v>
      </c>
    </row>
    <row r="4" spans="1:24">
      <c r="A4" s="17" t="s">
        <v>142</v>
      </c>
      <c r="B4" s="18">
        <v>65.8</v>
      </c>
      <c r="C4" s="18">
        <v>81.599999999999994</v>
      </c>
      <c r="D4" s="18">
        <v>81.599999999999994</v>
      </c>
      <c r="E4" s="19">
        <v>81.599999999999994</v>
      </c>
      <c r="F4" s="19">
        <v>68.400000000000006</v>
      </c>
      <c r="G4" s="19">
        <v>81.599999999999994</v>
      </c>
      <c r="H4" s="19">
        <v>73.7</v>
      </c>
      <c r="I4" s="19">
        <v>76.3</v>
      </c>
      <c r="J4" s="19">
        <v>94.7</v>
      </c>
      <c r="K4" s="19">
        <v>68.400000000000006</v>
      </c>
      <c r="L4" s="30">
        <f>AVERAGE(B4:K4)</f>
        <v>77.37</v>
      </c>
    </row>
    <row r="5" spans="1:24" ht="16" thickBot="1">
      <c r="A5" s="20" t="s">
        <v>165</v>
      </c>
      <c r="B5" s="21">
        <v>7.6999999999999999E-2</v>
      </c>
      <c r="C5" s="21">
        <v>0.36099999999999999</v>
      </c>
      <c r="D5" s="21">
        <v>0.33100000000000002</v>
      </c>
      <c r="E5" s="21">
        <v>0.62</v>
      </c>
      <c r="F5" s="21">
        <v>0.22600000000000001</v>
      </c>
      <c r="G5" s="21">
        <v>0.30599999999999999</v>
      </c>
      <c r="H5" s="21">
        <v>0.50800000000000001</v>
      </c>
      <c r="I5" s="21">
        <v>0.27500000000000002</v>
      </c>
      <c r="J5" s="21">
        <v>0.86099999999999999</v>
      </c>
      <c r="K5" s="21">
        <v>4.3999999999999997E-2</v>
      </c>
      <c r="L5" s="31">
        <f>AVERAGE(B5:K5)</f>
        <v>0.36090000000000005</v>
      </c>
    </row>
    <row r="7" spans="1:24">
      <c r="A7" s="1" t="s">
        <v>0</v>
      </c>
      <c r="B7" s="1" t="s">
        <v>1</v>
      </c>
      <c r="C7" s="1" t="s">
        <v>2</v>
      </c>
      <c r="D7" s="1" t="s">
        <v>4</v>
      </c>
      <c r="E7" s="2"/>
      <c r="L7" s="1" t="s">
        <v>0</v>
      </c>
      <c r="M7" s="1" t="s">
        <v>1</v>
      </c>
      <c r="N7" s="1" t="s">
        <v>2</v>
      </c>
      <c r="O7" s="1" t="s">
        <v>4</v>
      </c>
    </row>
    <row r="8" spans="1:24">
      <c r="A8" s="14" t="s">
        <v>158</v>
      </c>
      <c r="B8" s="14" t="s">
        <v>166</v>
      </c>
      <c r="C8" s="15" t="s">
        <v>167</v>
      </c>
      <c r="D8" s="3" t="s">
        <v>5</v>
      </c>
      <c r="E8" s="3"/>
      <c r="F8" t="s">
        <v>168</v>
      </c>
      <c r="H8" s="1"/>
      <c r="I8" s="2"/>
      <c r="J8" s="2"/>
      <c r="L8" s="14" t="s">
        <v>158</v>
      </c>
      <c r="M8" s="14" t="s">
        <v>171</v>
      </c>
      <c r="N8" s="15" t="s">
        <v>178</v>
      </c>
      <c r="O8" s="3" t="s">
        <v>5</v>
      </c>
      <c r="Q8" t="s">
        <v>179</v>
      </c>
      <c r="S8" s="1" t="s">
        <v>3</v>
      </c>
      <c r="T8" s="2"/>
      <c r="U8" s="2"/>
      <c r="W8" s="2"/>
      <c r="X8" s="2"/>
    </row>
    <row r="9" spans="1:24">
      <c r="D9" s="3" t="s">
        <v>12</v>
      </c>
      <c r="E9" s="3"/>
      <c r="F9" t="s">
        <v>169</v>
      </c>
      <c r="H9" s="1" t="s">
        <v>3</v>
      </c>
      <c r="O9" s="3" t="s">
        <v>12</v>
      </c>
      <c r="Q9" t="s">
        <v>180</v>
      </c>
      <c r="S9" s="1" t="s">
        <v>3</v>
      </c>
      <c r="W9" s="3"/>
    </row>
    <row r="10" spans="1:24">
      <c r="A10" s="1"/>
      <c r="B10" s="1"/>
      <c r="C10" s="1"/>
      <c r="D10" s="1"/>
      <c r="E10" s="3" t="s">
        <v>6</v>
      </c>
      <c r="F10" s="3" t="s">
        <v>7</v>
      </c>
      <c r="G10" s="3" t="s">
        <v>8</v>
      </c>
      <c r="H10" s="4" t="s">
        <v>9</v>
      </c>
      <c r="I10" s="4" t="s">
        <v>10</v>
      </c>
      <c r="J10" s="4" t="s">
        <v>11</v>
      </c>
      <c r="L10" s="1"/>
      <c r="M10" s="1"/>
      <c r="N10" s="1"/>
      <c r="O10" s="1"/>
      <c r="P10" s="3" t="s">
        <v>6</v>
      </c>
      <c r="Q10" s="3" t="s">
        <v>7</v>
      </c>
      <c r="R10" s="3" t="s">
        <v>8</v>
      </c>
      <c r="S10" s="4" t="s">
        <v>9</v>
      </c>
      <c r="T10" s="4" t="s">
        <v>10</v>
      </c>
      <c r="U10" s="4" t="s">
        <v>11</v>
      </c>
      <c r="W10" s="3"/>
    </row>
    <row r="11" spans="1:24">
      <c r="A11" t="s">
        <v>13</v>
      </c>
      <c r="B11" s="5"/>
      <c r="E11">
        <v>1</v>
      </c>
      <c r="F11" s="6">
        <v>0</v>
      </c>
      <c r="G11" s="6" t="s">
        <v>14</v>
      </c>
      <c r="L11" t="s">
        <v>13</v>
      </c>
      <c r="M11" s="5"/>
      <c r="P11">
        <v>1</v>
      </c>
      <c r="Q11" s="6">
        <v>0</v>
      </c>
      <c r="R11" s="6" t="s">
        <v>14</v>
      </c>
    </row>
    <row r="12" spans="1:24">
      <c r="A12" t="s">
        <v>15</v>
      </c>
      <c r="E12" s="7">
        <v>2</v>
      </c>
      <c r="F12" s="8">
        <v>1</v>
      </c>
      <c r="G12" s="9" t="s">
        <v>16</v>
      </c>
      <c r="I12">
        <v>0</v>
      </c>
      <c r="L12" t="s">
        <v>15</v>
      </c>
      <c r="P12" s="7">
        <v>2</v>
      </c>
      <c r="Q12" s="8">
        <v>1</v>
      </c>
      <c r="R12" s="9" t="s">
        <v>16</v>
      </c>
      <c r="T12">
        <v>0</v>
      </c>
    </row>
    <row r="13" spans="1:24">
      <c r="A13" t="s">
        <v>19</v>
      </c>
      <c r="E13">
        <v>3</v>
      </c>
      <c r="F13" s="6">
        <v>2</v>
      </c>
      <c r="G13" s="10" t="s">
        <v>18</v>
      </c>
      <c r="I13">
        <v>1</v>
      </c>
      <c r="J13" t="s">
        <v>140</v>
      </c>
      <c r="L13" t="s">
        <v>19</v>
      </c>
      <c r="P13">
        <v>3</v>
      </c>
      <c r="Q13" s="6">
        <v>2</v>
      </c>
      <c r="R13" s="10" t="s">
        <v>18</v>
      </c>
      <c r="S13">
        <v>1</v>
      </c>
      <c r="T13">
        <v>0</v>
      </c>
      <c r="U13" t="s">
        <v>139</v>
      </c>
    </row>
    <row r="14" spans="1:24">
      <c r="A14" t="s">
        <v>20</v>
      </c>
      <c r="E14" s="7">
        <v>4</v>
      </c>
      <c r="F14" s="8">
        <v>3</v>
      </c>
      <c r="G14" s="8" t="s">
        <v>21</v>
      </c>
      <c r="H14">
        <v>1</v>
      </c>
      <c r="I14" s="29">
        <v>0</v>
      </c>
      <c r="J14" t="s">
        <v>139</v>
      </c>
      <c r="L14" t="s">
        <v>22</v>
      </c>
      <c r="P14" s="7">
        <v>4</v>
      </c>
      <c r="Q14" s="8">
        <v>3</v>
      </c>
      <c r="R14" s="8" t="s">
        <v>21</v>
      </c>
      <c r="T14">
        <v>0</v>
      </c>
    </row>
    <row r="15" spans="1:24">
      <c r="A15" t="s">
        <v>23</v>
      </c>
      <c r="E15">
        <v>5</v>
      </c>
      <c r="F15" s="6">
        <v>4</v>
      </c>
      <c r="G15" s="10" t="s">
        <v>24</v>
      </c>
      <c r="H15">
        <v>1</v>
      </c>
      <c r="I15">
        <v>0</v>
      </c>
      <c r="J15" t="s">
        <v>139</v>
      </c>
      <c r="L15" t="s">
        <v>23</v>
      </c>
      <c r="P15">
        <v>5</v>
      </c>
      <c r="Q15" s="6">
        <v>4</v>
      </c>
      <c r="R15" s="10" t="s">
        <v>24</v>
      </c>
      <c r="T15">
        <v>0</v>
      </c>
    </row>
    <row r="16" spans="1:24">
      <c r="A16" t="s">
        <v>25</v>
      </c>
      <c r="E16" s="7">
        <v>6</v>
      </c>
      <c r="F16" s="8">
        <v>5</v>
      </c>
      <c r="G16" s="8" t="s">
        <v>26</v>
      </c>
      <c r="I16">
        <v>0</v>
      </c>
      <c r="L16" t="s">
        <v>25</v>
      </c>
      <c r="P16" s="7">
        <v>6</v>
      </c>
      <c r="Q16" s="8">
        <v>5</v>
      </c>
      <c r="R16" s="8" t="s">
        <v>26</v>
      </c>
      <c r="T16">
        <v>0</v>
      </c>
    </row>
    <row r="17" spans="1:21">
      <c r="A17" t="s">
        <v>27</v>
      </c>
      <c r="E17">
        <v>7</v>
      </c>
      <c r="F17" s="6">
        <v>6</v>
      </c>
      <c r="G17" s="10" t="s">
        <v>28</v>
      </c>
      <c r="I17">
        <v>0</v>
      </c>
      <c r="L17" t="s">
        <v>29</v>
      </c>
      <c r="P17">
        <v>7</v>
      </c>
      <c r="Q17" s="6">
        <v>6</v>
      </c>
      <c r="R17" s="10" t="s">
        <v>28</v>
      </c>
      <c r="S17">
        <v>1</v>
      </c>
      <c r="T17">
        <v>0</v>
      </c>
      <c r="U17" t="s">
        <v>139</v>
      </c>
    </row>
    <row r="18" spans="1:21">
      <c r="A18" t="s">
        <v>30</v>
      </c>
      <c r="E18" s="7">
        <v>8</v>
      </c>
      <c r="F18" s="8">
        <v>7</v>
      </c>
      <c r="G18" s="9" t="s">
        <v>31</v>
      </c>
      <c r="I18">
        <v>0</v>
      </c>
      <c r="L18" t="s">
        <v>30</v>
      </c>
      <c r="P18" s="7">
        <v>8</v>
      </c>
      <c r="Q18" s="8">
        <v>7</v>
      </c>
      <c r="R18" s="9" t="s">
        <v>31</v>
      </c>
      <c r="T18">
        <v>0</v>
      </c>
    </row>
    <row r="19" spans="1:21">
      <c r="A19" t="s">
        <v>32</v>
      </c>
      <c r="E19">
        <v>9</v>
      </c>
      <c r="F19" s="6">
        <v>8</v>
      </c>
      <c r="G19" s="10" t="s">
        <v>33</v>
      </c>
      <c r="H19">
        <v>1</v>
      </c>
      <c r="I19">
        <v>0</v>
      </c>
      <c r="J19" t="s">
        <v>139</v>
      </c>
      <c r="L19" t="s">
        <v>32</v>
      </c>
      <c r="P19">
        <v>9</v>
      </c>
      <c r="Q19" s="6">
        <v>8</v>
      </c>
      <c r="R19" s="10" t="s">
        <v>33</v>
      </c>
      <c r="T19">
        <v>0</v>
      </c>
    </row>
    <row r="20" spans="1:21">
      <c r="A20" t="s">
        <v>34</v>
      </c>
      <c r="E20" s="7">
        <v>10</v>
      </c>
      <c r="F20" s="8">
        <v>9</v>
      </c>
      <c r="G20" s="8" t="s">
        <v>35</v>
      </c>
      <c r="H20">
        <v>1</v>
      </c>
      <c r="I20" s="29">
        <v>1</v>
      </c>
      <c r="J20" t="s">
        <v>136</v>
      </c>
      <c r="L20" t="s">
        <v>34</v>
      </c>
      <c r="P20" s="7">
        <v>10</v>
      </c>
      <c r="Q20" s="8">
        <v>9</v>
      </c>
      <c r="R20" s="8" t="s">
        <v>35</v>
      </c>
      <c r="S20">
        <v>1</v>
      </c>
      <c r="T20" s="29">
        <v>0</v>
      </c>
      <c r="U20" t="s">
        <v>139</v>
      </c>
    </row>
    <row r="21" spans="1:21">
      <c r="A21" t="s">
        <v>36</v>
      </c>
      <c r="E21">
        <v>11</v>
      </c>
      <c r="F21" s="6">
        <v>10</v>
      </c>
      <c r="G21" s="10" t="s">
        <v>37</v>
      </c>
      <c r="H21">
        <v>1</v>
      </c>
      <c r="I21">
        <v>1</v>
      </c>
      <c r="J21" t="s">
        <v>136</v>
      </c>
      <c r="L21" t="s">
        <v>36</v>
      </c>
      <c r="P21">
        <v>11</v>
      </c>
      <c r="Q21" s="6">
        <v>10</v>
      </c>
      <c r="R21" s="10" t="s">
        <v>37</v>
      </c>
      <c r="T21">
        <v>1</v>
      </c>
      <c r="U21" t="s">
        <v>140</v>
      </c>
    </row>
    <row r="22" spans="1:21">
      <c r="A22" t="s">
        <v>38</v>
      </c>
      <c r="E22" s="7">
        <v>12</v>
      </c>
      <c r="F22" s="8">
        <v>13</v>
      </c>
      <c r="G22" s="8" t="s">
        <v>39</v>
      </c>
      <c r="I22">
        <v>0</v>
      </c>
      <c r="L22" t="s">
        <v>38</v>
      </c>
      <c r="P22" s="7">
        <v>12</v>
      </c>
      <c r="Q22" s="8">
        <v>13</v>
      </c>
      <c r="R22" s="8" t="s">
        <v>39</v>
      </c>
      <c r="T22">
        <v>0</v>
      </c>
    </row>
    <row r="23" spans="1:21">
      <c r="A23" t="s">
        <v>40</v>
      </c>
      <c r="E23">
        <v>13</v>
      </c>
      <c r="F23" s="6">
        <v>14</v>
      </c>
      <c r="G23" s="10" t="s">
        <v>41</v>
      </c>
      <c r="I23">
        <v>0</v>
      </c>
      <c r="L23" t="s">
        <v>40</v>
      </c>
      <c r="P23">
        <v>13</v>
      </c>
      <c r="Q23" s="6">
        <v>14</v>
      </c>
      <c r="R23" s="10" t="s">
        <v>41</v>
      </c>
      <c r="T23">
        <v>0</v>
      </c>
    </row>
    <row r="24" spans="1:21">
      <c r="A24" t="s">
        <v>44</v>
      </c>
      <c r="E24" s="7">
        <v>14</v>
      </c>
      <c r="F24" s="8">
        <v>15</v>
      </c>
      <c r="G24" s="8" t="s">
        <v>43</v>
      </c>
      <c r="I24">
        <v>0</v>
      </c>
      <c r="L24" t="s">
        <v>44</v>
      </c>
      <c r="P24" s="7">
        <v>14</v>
      </c>
      <c r="Q24" s="8">
        <v>15</v>
      </c>
      <c r="R24" s="8" t="s">
        <v>43</v>
      </c>
      <c r="T24">
        <v>0</v>
      </c>
    </row>
    <row r="25" spans="1:21">
      <c r="A25" t="s">
        <v>42</v>
      </c>
      <c r="E25">
        <v>15</v>
      </c>
      <c r="F25" s="6">
        <v>16</v>
      </c>
      <c r="G25" s="10" t="s">
        <v>46</v>
      </c>
      <c r="I25">
        <v>0</v>
      </c>
      <c r="L25" t="s">
        <v>42</v>
      </c>
      <c r="P25">
        <v>15</v>
      </c>
      <c r="Q25" s="6">
        <v>16</v>
      </c>
      <c r="R25" s="10" t="s">
        <v>46</v>
      </c>
      <c r="T25">
        <v>0</v>
      </c>
    </row>
    <row r="26" spans="1:21">
      <c r="A26" t="s">
        <v>159</v>
      </c>
      <c r="E26" s="7">
        <v>16</v>
      </c>
      <c r="F26" s="8">
        <v>18</v>
      </c>
      <c r="G26" s="8" t="s">
        <v>48</v>
      </c>
      <c r="I26">
        <v>0</v>
      </c>
      <c r="L26" t="s">
        <v>45</v>
      </c>
      <c r="P26" s="7">
        <v>16</v>
      </c>
      <c r="Q26" s="8">
        <v>18</v>
      </c>
      <c r="R26" s="8" t="s">
        <v>48</v>
      </c>
      <c r="T26">
        <v>1</v>
      </c>
      <c r="U26" t="s">
        <v>140</v>
      </c>
    </row>
    <row r="27" spans="1:21">
      <c r="A27" t="s">
        <v>155</v>
      </c>
      <c r="E27">
        <v>17</v>
      </c>
      <c r="F27" s="6">
        <v>19</v>
      </c>
      <c r="G27" s="10" t="s">
        <v>50</v>
      </c>
      <c r="I27">
        <v>0</v>
      </c>
      <c r="L27" t="s">
        <v>47</v>
      </c>
      <c r="P27">
        <v>17</v>
      </c>
      <c r="Q27" s="6">
        <v>19</v>
      </c>
      <c r="R27" s="10" t="s">
        <v>50</v>
      </c>
      <c r="T27">
        <v>1</v>
      </c>
      <c r="U27" t="s">
        <v>140</v>
      </c>
    </row>
    <row r="28" spans="1:21">
      <c r="A28" t="s">
        <v>153</v>
      </c>
      <c r="E28" s="7">
        <v>18</v>
      </c>
      <c r="F28" s="8">
        <v>20</v>
      </c>
      <c r="G28" s="8" t="s">
        <v>52</v>
      </c>
      <c r="I28">
        <v>1</v>
      </c>
      <c r="J28" t="s">
        <v>140</v>
      </c>
      <c r="L28" t="s">
        <v>49</v>
      </c>
      <c r="P28" s="7">
        <v>18</v>
      </c>
      <c r="Q28" s="8">
        <v>20</v>
      </c>
      <c r="R28" s="8" t="s">
        <v>52</v>
      </c>
      <c r="S28">
        <v>1</v>
      </c>
      <c r="T28" s="29">
        <v>1</v>
      </c>
      <c r="U28" t="s">
        <v>136</v>
      </c>
    </row>
    <row r="29" spans="1:21">
      <c r="A29" t="s">
        <v>160</v>
      </c>
      <c r="E29">
        <v>19</v>
      </c>
      <c r="F29" s="6">
        <v>21</v>
      </c>
      <c r="G29" s="10" t="s">
        <v>54</v>
      </c>
      <c r="I29">
        <v>1</v>
      </c>
      <c r="J29" t="s">
        <v>140</v>
      </c>
      <c r="L29" t="s">
        <v>51</v>
      </c>
      <c r="P29">
        <v>19</v>
      </c>
      <c r="Q29" s="6">
        <v>21</v>
      </c>
      <c r="R29" s="10" t="s">
        <v>54</v>
      </c>
      <c r="S29">
        <v>1</v>
      </c>
      <c r="T29">
        <v>1</v>
      </c>
      <c r="U29" t="s">
        <v>136</v>
      </c>
    </row>
    <row r="30" spans="1:21">
      <c r="A30" t="s">
        <v>55</v>
      </c>
      <c r="E30" s="7">
        <v>20</v>
      </c>
      <c r="F30" s="8">
        <v>22</v>
      </c>
      <c r="G30" s="8" t="s">
        <v>56</v>
      </c>
      <c r="I30">
        <v>1</v>
      </c>
      <c r="J30" t="s">
        <v>140</v>
      </c>
      <c r="L30" t="s">
        <v>57</v>
      </c>
      <c r="P30" s="7">
        <v>20</v>
      </c>
      <c r="Q30" s="8">
        <v>22</v>
      </c>
      <c r="R30" s="8" t="s">
        <v>56</v>
      </c>
      <c r="S30">
        <v>1</v>
      </c>
      <c r="T30" s="29">
        <v>1</v>
      </c>
      <c r="U30" t="s">
        <v>136</v>
      </c>
    </row>
    <row r="31" spans="1:21">
      <c r="A31" t="s">
        <v>62</v>
      </c>
      <c r="E31">
        <v>21</v>
      </c>
      <c r="F31" s="6">
        <v>23</v>
      </c>
      <c r="G31" s="10" t="s">
        <v>59</v>
      </c>
      <c r="I31">
        <v>1</v>
      </c>
      <c r="J31" t="s">
        <v>140</v>
      </c>
      <c r="L31" t="s">
        <v>55</v>
      </c>
      <c r="P31">
        <v>21</v>
      </c>
      <c r="Q31" s="6">
        <v>23</v>
      </c>
      <c r="R31" s="10" t="s">
        <v>59</v>
      </c>
      <c r="S31">
        <v>1</v>
      </c>
      <c r="T31">
        <v>1</v>
      </c>
      <c r="U31" t="s">
        <v>136</v>
      </c>
    </row>
    <row r="32" spans="1:21">
      <c r="A32" t="s">
        <v>154</v>
      </c>
      <c r="E32">
        <v>22</v>
      </c>
      <c r="F32" s="6">
        <v>24</v>
      </c>
      <c r="G32" s="8" t="s">
        <v>61</v>
      </c>
      <c r="I32">
        <v>0</v>
      </c>
      <c r="L32" t="s">
        <v>62</v>
      </c>
      <c r="P32">
        <v>22</v>
      </c>
      <c r="Q32" s="6">
        <v>24</v>
      </c>
      <c r="R32" s="8" t="s">
        <v>61</v>
      </c>
      <c r="T32" s="29">
        <v>0</v>
      </c>
    </row>
    <row r="33" spans="1:21">
      <c r="A33" t="s">
        <v>65</v>
      </c>
      <c r="E33">
        <v>23</v>
      </c>
      <c r="F33" s="6">
        <v>25</v>
      </c>
      <c r="G33" s="10" t="s">
        <v>64</v>
      </c>
      <c r="I33">
        <v>0</v>
      </c>
      <c r="L33" t="s">
        <v>58</v>
      </c>
      <c r="P33">
        <v>23</v>
      </c>
      <c r="Q33" s="6">
        <v>25</v>
      </c>
      <c r="R33" s="10" t="s">
        <v>64</v>
      </c>
      <c r="T33">
        <v>0</v>
      </c>
    </row>
    <row r="34" spans="1:21">
      <c r="A34" t="s">
        <v>71</v>
      </c>
      <c r="E34">
        <v>24</v>
      </c>
      <c r="F34" s="6">
        <v>26</v>
      </c>
      <c r="G34" s="8" t="s">
        <v>66</v>
      </c>
      <c r="I34">
        <v>1</v>
      </c>
      <c r="J34" t="s">
        <v>140</v>
      </c>
      <c r="L34" t="s">
        <v>60</v>
      </c>
      <c r="P34">
        <v>24</v>
      </c>
      <c r="Q34" s="6">
        <v>26</v>
      </c>
      <c r="R34" s="8" t="s">
        <v>66</v>
      </c>
      <c r="T34" s="29">
        <v>0</v>
      </c>
    </row>
    <row r="35" spans="1:21">
      <c r="A35" t="s">
        <v>161</v>
      </c>
      <c r="E35">
        <v>25</v>
      </c>
      <c r="F35" s="6">
        <v>27</v>
      </c>
      <c r="G35" s="10" t="s">
        <v>68</v>
      </c>
      <c r="I35">
        <v>0</v>
      </c>
      <c r="L35" t="s">
        <v>63</v>
      </c>
      <c r="P35">
        <v>25</v>
      </c>
      <c r="Q35" s="6">
        <v>27</v>
      </c>
      <c r="R35" s="10" t="s">
        <v>68</v>
      </c>
      <c r="T35">
        <v>0</v>
      </c>
    </row>
    <row r="36" spans="1:21">
      <c r="A36" t="s">
        <v>76</v>
      </c>
      <c r="E36">
        <v>26</v>
      </c>
      <c r="F36" s="6">
        <v>28</v>
      </c>
      <c r="G36" s="8" t="s">
        <v>70</v>
      </c>
      <c r="I36">
        <v>1</v>
      </c>
      <c r="J36" t="s">
        <v>140</v>
      </c>
      <c r="L36" t="s">
        <v>71</v>
      </c>
      <c r="P36">
        <v>26</v>
      </c>
      <c r="Q36" s="6">
        <v>28</v>
      </c>
      <c r="R36" s="8" t="s">
        <v>70</v>
      </c>
      <c r="T36" s="29">
        <v>0</v>
      </c>
    </row>
    <row r="37" spans="1:21">
      <c r="A37" t="s">
        <v>74</v>
      </c>
      <c r="E37">
        <v>27</v>
      </c>
      <c r="F37" s="6">
        <v>29</v>
      </c>
      <c r="G37" s="6" t="s">
        <v>73</v>
      </c>
      <c r="I37">
        <v>0</v>
      </c>
      <c r="L37" t="s">
        <v>69</v>
      </c>
      <c r="P37">
        <v>27</v>
      </c>
      <c r="Q37" s="6">
        <v>29</v>
      </c>
      <c r="R37" s="6" t="s">
        <v>73</v>
      </c>
      <c r="T37">
        <v>0</v>
      </c>
    </row>
    <row r="38" spans="1:21">
      <c r="A38" t="s">
        <v>81</v>
      </c>
      <c r="E38">
        <v>28</v>
      </c>
      <c r="F38" s="6">
        <v>30</v>
      </c>
      <c r="G38" s="8" t="s">
        <v>75</v>
      </c>
      <c r="H38">
        <v>1</v>
      </c>
      <c r="I38">
        <v>0</v>
      </c>
      <c r="J38" t="s">
        <v>139</v>
      </c>
      <c r="L38" t="s">
        <v>76</v>
      </c>
      <c r="P38">
        <v>28</v>
      </c>
      <c r="Q38" s="6">
        <v>30</v>
      </c>
      <c r="R38" s="8" t="s">
        <v>75</v>
      </c>
      <c r="S38">
        <v>1</v>
      </c>
      <c r="T38" s="29">
        <v>0</v>
      </c>
      <c r="U38" t="s">
        <v>139</v>
      </c>
    </row>
    <row r="39" spans="1:21">
      <c r="A39" t="s">
        <v>84</v>
      </c>
      <c r="E39">
        <v>29</v>
      </c>
      <c r="F39" s="6">
        <v>31</v>
      </c>
      <c r="G39" s="6" t="s">
        <v>78</v>
      </c>
      <c r="H39">
        <v>1</v>
      </c>
      <c r="I39">
        <v>1</v>
      </c>
      <c r="J39" t="s">
        <v>136</v>
      </c>
      <c r="L39" t="s">
        <v>79</v>
      </c>
      <c r="P39">
        <v>29</v>
      </c>
      <c r="Q39" s="6">
        <v>31</v>
      </c>
      <c r="R39" s="6" t="s">
        <v>78</v>
      </c>
      <c r="S39">
        <v>1</v>
      </c>
      <c r="T39">
        <v>1</v>
      </c>
      <c r="U39" t="s">
        <v>136</v>
      </c>
    </row>
    <row r="40" spans="1:21">
      <c r="A40" t="s">
        <v>87</v>
      </c>
      <c r="E40">
        <v>30</v>
      </c>
      <c r="F40" s="6">
        <v>42</v>
      </c>
      <c r="G40" s="8" t="s">
        <v>80</v>
      </c>
      <c r="I40">
        <v>0</v>
      </c>
      <c r="L40" t="s">
        <v>81</v>
      </c>
      <c r="P40">
        <v>30</v>
      </c>
      <c r="Q40" s="6">
        <v>42</v>
      </c>
      <c r="R40" s="8" t="s">
        <v>80</v>
      </c>
      <c r="T40" s="29">
        <v>0</v>
      </c>
    </row>
    <row r="41" spans="1:21">
      <c r="A41" t="s">
        <v>90</v>
      </c>
      <c r="E41">
        <v>31</v>
      </c>
      <c r="F41" s="6">
        <v>45</v>
      </c>
      <c r="G41" s="11" t="s">
        <v>83</v>
      </c>
      <c r="I41">
        <v>0</v>
      </c>
      <c r="L41" t="s">
        <v>84</v>
      </c>
      <c r="P41">
        <v>31</v>
      </c>
      <c r="Q41" s="6">
        <v>45</v>
      </c>
      <c r="R41" s="11" t="s">
        <v>83</v>
      </c>
      <c r="T41">
        <v>0</v>
      </c>
    </row>
    <row r="42" spans="1:21">
      <c r="A42" t="s">
        <v>91</v>
      </c>
      <c r="E42">
        <v>32</v>
      </c>
      <c r="F42" s="6">
        <v>63</v>
      </c>
      <c r="G42" s="8" t="s">
        <v>86</v>
      </c>
      <c r="I42">
        <v>1</v>
      </c>
      <c r="J42" t="s">
        <v>140</v>
      </c>
      <c r="L42" t="s">
        <v>87</v>
      </c>
      <c r="P42">
        <v>32</v>
      </c>
      <c r="Q42" s="6">
        <v>63</v>
      </c>
      <c r="R42" s="8" t="s">
        <v>86</v>
      </c>
      <c r="S42">
        <v>1</v>
      </c>
      <c r="T42" s="29">
        <v>0</v>
      </c>
      <c r="U42" t="s">
        <v>139</v>
      </c>
    </row>
    <row r="43" spans="1:21">
      <c r="A43" t="s">
        <v>93</v>
      </c>
      <c r="E43">
        <v>33</v>
      </c>
      <c r="F43" s="6">
        <v>64</v>
      </c>
      <c r="G43" s="6" t="s">
        <v>89</v>
      </c>
      <c r="I43">
        <v>1</v>
      </c>
      <c r="J43" t="s">
        <v>140</v>
      </c>
      <c r="L43" t="s">
        <v>90</v>
      </c>
      <c r="P43">
        <v>33</v>
      </c>
      <c r="Q43" s="6">
        <v>64</v>
      </c>
      <c r="R43" s="6" t="s">
        <v>89</v>
      </c>
      <c r="S43">
        <v>1</v>
      </c>
      <c r="T43">
        <v>1</v>
      </c>
      <c r="U43" t="s">
        <v>136</v>
      </c>
    </row>
    <row r="44" spans="1:21">
      <c r="A44" t="s">
        <v>95</v>
      </c>
      <c r="E44">
        <v>34</v>
      </c>
      <c r="F44" s="6">
        <v>68</v>
      </c>
      <c r="G44" s="8" t="s">
        <v>92</v>
      </c>
      <c r="I44">
        <v>0</v>
      </c>
      <c r="L44" t="s">
        <v>88</v>
      </c>
      <c r="P44">
        <v>34</v>
      </c>
      <c r="Q44" s="6">
        <v>68</v>
      </c>
      <c r="R44" s="8" t="s">
        <v>92</v>
      </c>
      <c r="T44" s="29">
        <v>0</v>
      </c>
    </row>
    <row r="45" spans="1:21">
      <c r="A45" t="s">
        <v>162</v>
      </c>
      <c r="E45">
        <v>35</v>
      </c>
      <c r="F45" s="6">
        <v>72</v>
      </c>
      <c r="G45" s="6" t="s">
        <v>94</v>
      </c>
      <c r="I45">
        <v>0</v>
      </c>
      <c r="L45" t="s">
        <v>91</v>
      </c>
      <c r="P45">
        <v>35</v>
      </c>
      <c r="Q45" s="6">
        <v>72</v>
      </c>
      <c r="R45" s="6" t="s">
        <v>94</v>
      </c>
      <c r="T45">
        <v>0</v>
      </c>
    </row>
    <row r="46" spans="1:21">
      <c r="A46" t="s">
        <v>104</v>
      </c>
      <c r="E46">
        <v>36</v>
      </c>
      <c r="F46" s="6">
        <v>74</v>
      </c>
      <c r="G46" s="9" t="s">
        <v>96</v>
      </c>
      <c r="I46">
        <v>0</v>
      </c>
      <c r="L46" t="s">
        <v>93</v>
      </c>
      <c r="P46">
        <v>36</v>
      </c>
      <c r="Q46" s="6">
        <v>74</v>
      </c>
      <c r="R46" s="9" t="s">
        <v>96</v>
      </c>
      <c r="T46" s="29">
        <v>0</v>
      </c>
    </row>
    <row r="47" spans="1:21">
      <c r="A47" t="s">
        <v>109</v>
      </c>
      <c r="E47">
        <v>37</v>
      </c>
      <c r="F47" s="22">
        <v>76</v>
      </c>
      <c r="G47" s="23" t="s">
        <v>100</v>
      </c>
      <c r="I47">
        <v>0</v>
      </c>
      <c r="L47" t="s">
        <v>98</v>
      </c>
      <c r="P47">
        <v>37</v>
      </c>
      <c r="Q47" s="22">
        <v>76</v>
      </c>
      <c r="R47" s="23" t="s">
        <v>100</v>
      </c>
      <c r="T47">
        <v>0</v>
      </c>
    </row>
    <row r="48" spans="1:21">
      <c r="A48" t="s">
        <v>110</v>
      </c>
      <c r="E48">
        <v>38</v>
      </c>
      <c r="F48" s="24">
        <v>77</v>
      </c>
      <c r="G48" s="25" t="s">
        <v>103</v>
      </c>
      <c r="I48">
        <v>0</v>
      </c>
      <c r="L48" t="s">
        <v>101</v>
      </c>
      <c r="P48">
        <v>38</v>
      </c>
      <c r="Q48" s="24">
        <v>77</v>
      </c>
      <c r="R48" s="25" t="s">
        <v>103</v>
      </c>
      <c r="T48" s="29">
        <v>0</v>
      </c>
    </row>
    <row r="49" spans="1:20">
      <c r="A49" t="s">
        <v>114</v>
      </c>
      <c r="E49">
        <v>39</v>
      </c>
      <c r="F49" s="24">
        <v>80</v>
      </c>
      <c r="G49" s="26" t="s">
        <v>105</v>
      </c>
      <c r="I49">
        <v>0</v>
      </c>
      <c r="L49" t="s">
        <v>99</v>
      </c>
      <c r="P49">
        <v>39</v>
      </c>
      <c r="Q49" s="24">
        <v>80</v>
      </c>
      <c r="R49" s="26" t="s">
        <v>105</v>
      </c>
      <c r="T49">
        <v>0</v>
      </c>
    </row>
    <row r="50" spans="1:20">
      <c r="A50" t="s">
        <v>120</v>
      </c>
      <c r="E50">
        <v>40</v>
      </c>
      <c r="F50" s="24"/>
      <c r="G50" s="25" t="s">
        <v>107</v>
      </c>
      <c r="I50">
        <v>0</v>
      </c>
      <c r="L50" t="s">
        <v>102</v>
      </c>
      <c r="P50">
        <v>40</v>
      </c>
      <c r="Q50" s="24"/>
      <c r="R50" s="25" t="s">
        <v>107</v>
      </c>
    </row>
    <row r="51" spans="1:20">
      <c r="A51" t="s">
        <v>121</v>
      </c>
      <c r="F51" s="27"/>
      <c r="G51" s="27"/>
      <c r="L51" t="s">
        <v>104</v>
      </c>
      <c r="Q51" s="27"/>
      <c r="R51" s="27"/>
    </row>
    <row r="52" spans="1:20">
      <c r="A52" t="s">
        <v>123</v>
      </c>
      <c r="L52" t="s">
        <v>109</v>
      </c>
    </row>
    <row r="53" spans="1:20">
      <c r="A53" t="s">
        <v>125</v>
      </c>
      <c r="F53" s="19" t="s">
        <v>170</v>
      </c>
      <c r="L53" t="s">
        <v>110</v>
      </c>
      <c r="Q53" s="19" t="s">
        <v>170</v>
      </c>
    </row>
    <row r="54" spans="1:20">
      <c r="A54" t="s">
        <v>126</v>
      </c>
      <c r="F54" t="s">
        <v>136</v>
      </c>
      <c r="G54">
        <v>3</v>
      </c>
      <c r="L54" t="s">
        <v>112</v>
      </c>
      <c r="Q54" t="s">
        <v>136</v>
      </c>
      <c r="R54">
        <v>6</v>
      </c>
    </row>
    <row r="55" spans="1:20">
      <c r="A55" t="s">
        <v>53</v>
      </c>
      <c r="F55" t="s">
        <v>138</v>
      </c>
      <c r="G55">
        <v>22</v>
      </c>
      <c r="L55" t="s">
        <v>113</v>
      </c>
      <c r="Q55" t="s">
        <v>138</v>
      </c>
      <c r="R55">
        <v>25</v>
      </c>
    </row>
    <row r="56" spans="1:20">
      <c r="A56" t="s">
        <v>151</v>
      </c>
      <c r="F56" t="s">
        <v>139</v>
      </c>
      <c r="G56">
        <v>4</v>
      </c>
      <c r="L56" t="s">
        <v>114</v>
      </c>
      <c r="Q56" t="s">
        <v>139</v>
      </c>
      <c r="R56">
        <v>4</v>
      </c>
    </row>
    <row r="57" spans="1:20">
      <c r="A57" t="s">
        <v>60</v>
      </c>
      <c r="F57" t="s">
        <v>140</v>
      </c>
      <c r="G57">
        <v>9</v>
      </c>
      <c r="L57" t="s">
        <v>115</v>
      </c>
      <c r="Q57" t="s">
        <v>140</v>
      </c>
      <c r="R57">
        <v>3</v>
      </c>
    </row>
    <row r="58" spans="1:20">
      <c r="A58" t="s">
        <v>163</v>
      </c>
      <c r="L58" t="s">
        <v>116</v>
      </c>
    </row>
    <row r="59" spans="1:20">
      <c r="A59" t="s">
        <v>97</v>
      </c>
      <c r="F59" t="s">
        <v>141</v>
      </c>
      <c r="G59">
        <f>((G54*G55)-(G56*G57))/(SQRT((G54+G56)*(G54*G57)*(G55+G56)*(G55+G57)))</f>
        <v>7.6863973512949851E-2</v>
      </c>
      <c r="L59" t="s">
        <v>117</v>
      </c>
      <c r="Q59" t="s">
        <v>141</v>
      </c>
      <c r="R59">
        <f>((R54*R55)-(R56*R57))/(SQRT((R54+R56)*(R54*R57)*(R55+R56)*(R55+R57)))</f>
        <v>0.36096477183024805</v>
      </c>
    </row>
    <row r="60" spans="1:20">
      <c r="A60" t="s">
        <v>102</v>
      </c>
      <c r="F60" s="12" t="s">
        <v>142</v>
      </c>
      <c r="G60">
        <f>(G54+G55)/38*100</f>
        <v>65.789473684210535</v>
      </c>
      <c r="L60" t="s">
        <v>118</v>
      </c>
      <c r="Q60" s="12" t="s">
        <v>142</v>
      </c>
      <c r="R60">
        <f>(R54+R55)/38*100</f>
        <v>81.578947368421055</v>
      </c>
    </row>
    <row r="61" spans="1:20">
      <c r="A61" t="s">
        <v>106</v>
      </c>
      <c r="L61" t="s">
        <v>120</v>
      </c>
    </row>
    <row r="62" spans="1:20">
      <c r="A62" t="s">
        <v>108</v>
      </c>
      <c r="L62" t="s">
        <v>121</v>
      </c>
    </row>
    <row r="63" spans="1:20">
      <c r="A63" t="s">
        <v>111</v>
      </c>
      <c r="L63" t="s">
        <v>122</v>
      </c>
    </row>
    <row r="64" spans="1:20">
      <c r="A64" t="s">
        <v>112</v>
      </c>
      <c r="L64" t="s">
        <v>123</v>
      </c>
    </row>
    <row r="65" spans="1:12">
      <c r="A65" t="s">
        <v>113</v>
      </c>
      <c r="L65" t="s">
        <v>124</v>
      </c>
    </row>
    <row r="66" spans="1:12">
      <c r="A66" t="s">
        <v>115</v>
      </c>
      <c r="L66" t="s">
        <v>125</v>
      </c>
    </row>
    <row r="67" spans="1:12">
      <c r="A67" t="s">
        <v>116</v>
      </c>
      <c r="L67" t="s">
        <v>126</v>
      </c>
    </row>
    <row r="68" spans="1:12">
      <c r="A68" t="s">
        <v>119</v>
      </c>
      <c r="L68" t="s">
        <v>127</v>
      </c>
    </row>
    <row r="69" spans="1:12">
      <c r="A69" t="s">
        <v>117</v>
      </c>
      <c r="L69" t="s">
        <v>128</v>
      </c>
    </row>
    <row r="70" spans="1:12">
      <c r="A70" t="s">
        <v>118</v>
      </c>
      <c r="L70" t="s">
        <v>129</v>
      </c>
    </row>
    <row r="71" spans="1:12">
      <c r="A71" t="s">
        <v>122</v>
      </c>
      <c r="L71" t="s">
        <v>130</v>
      </c>
    </row>
    <row r="72" spans="1:12">
      <c r="A72" t="s">
        <v>124</v>
      </c>
      <c r="L72" t="s">
        <v>131</v>
      </c>
    </row>
    <row r="73" spans="1:12">
      <c r="A73" t="s">
        <v>127</v>
      </c>
      <c r="L73" t="s">
        <v>132</v>
      </c>
    </row>
    <row r="74" spans="1:12">
      <c r="A74" t="s">
        <v>128</v>
      </c>
      <c r="L74" t="s">
        <v>133</v>
      </c>
    </row>
    <row r="75" spans="1:12">
      <c r="A75" t="s">
        <v>129</v>
      </c>
      <c r="L75" t="s">
        <v>106</v>
      </c>
    </row>
    <row r="76" spans="1:12">
      <c r="A76" t="s">
        <v>130</v>
      </c>
      <c r="L76" t="s">
        <v>108</v>
      </c>
    </row>
    <row r="77" spans="1:12">
      <c r="A77" t="s">
        <v>131</v>
      </c>
      <c r="L77" t="s">
        <v>111</v>
      </c>
    </row>
    <row r="78" spans="1:12">
      <c r="A78" t="s">
        <v>132</v>
      </c>
      <c r="L78" t="s">
        <v>119</v>
      </c>
    </row>
    <row r="79" spans="1:12">
      <c r="A79" t="s">
        <v>133</v>
      </c>
      <c r="L79" t="s">
        <v>134</v>
      </c>
    </row>
    <row r="80" spans="1:12">
      <c r="A80" t="s">
        <v>134</v>
      </c>
      <c r="L80" t="s">
        <v>137</v>
      </c>
    </row>
    <row r="81" spans="1:24">
      <c r="A81" t="s">
        <v>135</v>
      </c>
      <c r="L81" t="s">
        <v>135</v>
      </c>
    </row>
    <row r="82" spans="1:24">
      <c r="E82" s="12"/>
      <c r="P82" s="12"/>
    </row>
    <row r="84" spans="1:24">
      <c r="A84" s="1" t="s">
        <v>0</v>
      </c>
      <c r="B84" s="1" t="s">
        <v>1</v>
      </c>
      <c r="C84" s="1" t="s">
        <v>2</v>
      </c>
      <c r="D84" s="1" t="s">
        <v>4</v>
      </c>
      <c r="L84" s="1" t="s">
        <v>0</v>
      </c>
      <c r="M84" s="1" t="s">
        <v>1</v>
      </c>
      <c r="N84" s="1" t="s">
        <v>2</v>
      </c>
      <c r="O84" s="1" t="s">
        <v>4</v>
      </c>
    </row>
    <row r="85" spans="1:24">
      <c r="A85" s="14" t="s">
        <v>158</v>
      </c>
      <c r="B85" s="14" t="s">
        <v>172</v>
      </c>
      <c r="C85" s="15" t="s">
        <v>181</v>
      </c>
      <c r="D85" s="3" t="s">
        <v>5</v>
      </c>
      <c r="F85" t="s">
        <v>182</v>
      </c>
      <c r="H85" s="1"/>
      <c r="I85" s="2"/>
      <c r="J85" s="2"/>
      <c r="L85" s="14" t="s">
        <v>158</v>
      </c>
      <c r="M85" s="14" t="s">
        <v>173</v>
      </c>
      <c r="N85" s="15" t="s">
        <v>184</v>
      </c>
      <c r="O85" s="3" t="s">
        <v>5</v>
      </c>
      <c r="Q85" t="s">
        <v>185</v>
      </c>
      <c r="S85" s="1"/>
      <c r="T85" s="2"/>
      <c r="U85" s="2"/>
      <c r="W85" s="2"/>
      <c r="X85" s="2"/>
    </row>
    <row r="86" spans="1:24">
      <c r="D86" s="3" t="s">
        <v>12</v>
      </c>
      <c r="F86" t="s">
        <v>183</v>
      </c>
      <c r="H86" s="1" t="s">
        <v>3</v>
      </c>
      <c r="O86" s="3" t="s">
        <v>12</v>
      </c>
      <c r="Q86" t="s">
        <v>186</v>
      </c>
      <c r="S86" s="28" t="s">
        <v>3</v>
      </c>
      <c r="W86" s="3"/>
    </row>
    <row r="87" spans="1:24">
      <c r="A87" s="1"/>
      <c r="B87" s="1"/>
      <c r="C87" s="1"/>
      <c r="D87" s="1"/>
      <c r="E87" s="3" t="s">
        <v>6</v>
      </c>
      <c r="F87" s="3" t="s">
        <v>7</v>
      </c>
      <c r="G87" s="3" t="s">
        <v>8</v>
      </c>
      <c r="H87" s="4" t="s">
        <v>9</v>
      </c>
      <c r="I87" s="4" t="s">
        <v>10</v>
      </c>
      <c r="J87" s="4" t="s">
        <v>11</v>
      </c>
      <c r="L87" s="1"/>
      <c r="M87" s="1"/>
      <c r="N87" s="1"/>
      <c r="O87" s="1"/>
      <c r="P87" s="3" t="s">
        <v>6</v>
      </c>
      <c r="Q87" s="3" t="s">
        <v>7</v>
      </c>
      <c r="R87" s="3" t="s">
        <v>8</v>
      </c>
      <c r="S87" s="4" t="s">
        <v>9</v>
      </c>
      <c r="T87" s="4" t="s">
        <v>10</v>
      </c>
      <c r="U87" s="4" t="s">
        <v>11</v>
      </c>
      <c r="W87" s="3"/>
    </row>
    <row r="88" spans="1:24">
      <c r="A88" t="s">
        <v>13</v>
      </c>
      <c r="B88" s="5"/>
      <c r="E88">
        <v>1</v>
      </c>
      <c r="F88" s="6">
        <v>0</v>
      </c>
      <c r="G88" s="6" t="s">
        <v>14</v>
      </c>
      <c r="L88" t="s">
        <v>13</v>
      </c>
      <c r="M88" s="5"/>
      <c r="P88">
        <v>1</v>
      </c>
      <c r="Q88" s="6">
        <v>0</v>
      </c>
      <c r="R88" s="6" t="s">
        <v>14</v>
      </c>
    </row>
    <row r="89" spans="1:24">
      <c r="A89" t="s">
        <v>143</v>
      </c>
      <c r="E89" s="7">
        <v>2</v>
      </c>
      <c r="F89" s="8">
        <v>1</v>
      </c>
      <c r="G89" s="9" t="s">
        <v>16</v>
      </c>
      <c r="I89">
        <v>0</v>
      </c>
      <c r="L89" t="s">
        <v>15</v>
      </c>
      <c r="P89" s="7">
        <v>2</v>
      </c>
      <c r="Q89" s="8">
        <v>1</v>
      </c>
      <c r="R89" s="9" t="s">
        <v>16</v>
      </c>
      <c r="T89">
        <v>0</v>
      </c>
    </row>
    <row r="90" spans="1:24">
      <c r="A90" t="s">
        <v>19</v>
      </c>
      <c r="E90">
        <v>3</v>
      </c>
      <c r="F90" s="6">
        <v>2</v>
      </c>
      <c r="G90" s="10" t="s">
        <v>18</v>
      </c>
      <c r="H90">
        <v>1</v>
      </c>
      <c r="I90">
        <v>1</v>
      </c>
      <c r="J90" t="s">
        <v>136</v>
      </c>
      <c r="L90" t="s">
        <v>19</v>
      </c>
      <c r="P90">
        <v>3</v>
      </c>
      <c r="Q90" s="6">
        <v>2</v>
      </c>
      <c r="R90" s="10" t="s">
        <v>18</v>
      </c>
      <c r="S90">
        <v>1</v>
      </c>
      <c r="T90">
        <v>0</v>
      </c>
      <c r="U90" t="s">
        <v>139</v>
      </c>
    </row>
    <row r="91" spans="1:24">
      <c r="A91" t="s">
        <v>22</v>
      </c>
      <c r="E91" s="7">
        <v>4</v>
      </c>
      <c r="F91" s="8">
        <v>3</v>
      </c>
      <c r="G91" s="8" t="s">
        <v>21</v>
      </c>
      <c r="I91">
        <v>0</v>
      </c>
      <c r="L91" t="s">
        <v>22</v>
      </c>
      <c r="P91" s="7">
        <v>4</v>
      </c>
      <c r="Q91" s="8">
        <v>3</v>
      </c>
      <c r="R91" s="8" t="s">
        <v>21</v>
      </c>
      <c r="S91">
        <v>1</v>
      </c>
      <c r="T91" s="29">
        <v>0</v>
      </c>
      <c r="U91" t="s">
        <v>139</v>
      </c>
    </row>
    <row r="92" spans="1:24">
      <c r="A92" t="s">
        <v>144</v>
      </c>
      <c r="E92">
        <v>5</v>
      </c>
      <c r="F92" s="6">
        <v>4</v>
      </c>
      <c r="G92" s="10" t="s">
        <v>24</v>
      </c>
      <c r="H92">
        <v>1</v>
      </c>
      <c r="I92">
        <v>0</v>
      </c>
      <c r="J92" t="s">
        <v>139</v>
      </c>
      <c r="L92" t="s">
        <v>23</v>
      </c>
      <c r="P92">
        <v>5</v>
      </c>
      <c r="Q92" s="6">
        <v>4</v>
      </c>
      <c r="R92" s="10" t="s">
        <v>24</v>
      </c>
      <c r="S92">
        <v>1</v>
      </c>
      <c r="T92">
        <v>1</v>
      </c>
      <c r="U92" t="s">
        <v>136</v>
      </c>
    </row>
    <row r="93" spans="1:24">
      <c r="A93" t="s">
        <v>152</v>
      </c>
      <c r="E93" s="7">
        <v>6</v>
      </c>
      <c r="F93" s="8">
        <v>5</v>
      </c>
      <c r="G93" s="8" t="s">
        <v>26</v>
      </c>
      <c r="H93">
        <v>1</v>
      </c>
      <c r="I93" s="29">
        <v>1</v>
      </c>
      <c r="J93" t="s">
        <v>136</v>
      </c>
      <c r="L93" t="s">
        <v>25</v>
      </c>
      <c r="P93" s="7">
        <v>6</v>
      </c>
      <c r="Q93" s="8">
        <v>5</v>
      </c>
      <c r="R93" s="8" t="s">
        <v>26</v>
      </c>
      <c r="T93">
        <v>0</v>
      </c>
    </row>
    <row r="94" spans="1:24">
      <c r="A94" t="s">
        <v>29</v>
      </c>
      <c r="E94">
        <v>7</v>
      </c>
      <c r="F94" s="6">
        <v>6</v>
      </c>
      <c r="G94" s="10" t="s">
        <v>28</v>
      </c>
      <c r="H94">
        <v>1</v>
      </c>
      <c r="I94">
        <v>1</v>
      </c>
      <c r="J94" t="s">
        <v>136</v>
      </c>
      <c r="L94" t="s">
        <v>29</v>
      </c>
      <c r="P94">
        <v>7</v>
      </c>
      <c r="Q94" s="6">
        <v>6</v>
      </c>
      <c r="R94" s="10" t="s">
        <v>28</v>
      </c>
      <c r="S94">
        <v>1</v>
      </c>
      <c r="T94">
        <v>0</v>
      </c>
      <c r="U94" t="s">
        <v>139</v>
      </c>
    </row>
    <row r="95" spans="1:24">
      <c r="A95" t="s">
        <v>187</v>
      </c>
      <c r="E95" s="7">
        <v>8</v>
      </c>
      <c r="F95" s="8">
        <v>7</v>
      </c>
      <c r="G95" s="9" t="s">
        <v>31</v>
      </c>
      <c r="H95">
        <v>1</v>
      </c>
      <c r="I95">
        <v>1</v>
      </c>
      <c r="J95" t="s">
        <v>136</v>
      </c>
      <c r="L95" t="s">
        <v>30</v>
      </c>
      <c r="P95" s="7">
        <v>8</v>
      </c>
      <c r="Q95" s="8">
        <v>7</v>
      </c>
      <c r="R95" s="9" t="s">
        <v>31</v>
      </c>
      <c r="T95">
        <v>0</v>
      </c>
    </row>
    <row r="96" spans="1:24">
      <c r="A96" t="s">
        <v>188</v>
      </c>
      <c r="E96">
        <v>9</v>
      </c>
      <c r="F96" s="6">
        <v>8</v>
      </c>
      <c r="G96" s="10" t="s">
        <v>33</v>
      </c>
      <c r="I96">
        <v>0</v>
      </c>
      <c r="L96" t="s">
        <v>32</v>
      </c>
      <c r="P96">
        <v>9</v>
      </c>
      <c r="Q96" s="6">
        <v>8</v>
      </c>
      <c r="R96" s="10" t="s">
        <v>33</v>
      </c>
      <c r="T96">
        <v>0</v>
      </c>
    </row>
    <row r="97" spans="1:21">
      <c r="A97" t="s">
        <v>36</v>
      </c>
      <c r="E97" s="7">
        <v>10</v>
      </c>
      <c r="F97" s="8">
        <v>9</v>
      </c>
      <c r="G97" s="8" t="s">
        <v>35</v>
      </c>
      <c r="H97">
        <v>1</v>
      </c>
      <c r="I97" s="29">
        <v>1</v>
      </c>
      <c r="J97" t="s">
        <v>136</v>
      </c>
      <c r="L97" t="s">
        <v>34</v>
      </c>
      <c r="P97" s="7">
        <v>10</v>
      </c>
      <c r="Q97" s="8">
        <v>9</v>
      </c>
      <c r="R97" s="8" t="s">
        <v>35</v>
      </c>
      <c r="S97">
        <v>1</v>
      </c>
      <c r="T97" s="29">
        <v>0</v>
      </c>
      <c r="U97" t="s">
        <v>139</v>
      </c>
    </row>
    <row r="98" spans="1:21">
      <c r="A98" t="s">
        <v>38</v>
      </c>
      <c r="E98">
        <v>11</v>
      </c>
      <c r="F98" s="6">
        <v>10</v>
      </c>
      <c r="G98" s="10" t="s">
        <v>37</v>
      </c>
      <c r="H98">
        <v>1</v>
      </c>
      <c r="I98">
        <v>1</v>
      </c>
      <c r="J98" t="s">
        <v>136</v>
      </c>
      <c r="L98" t="s">
        <v>36</v>
      </c>
      <c r="P98">
        <v>11</v>
      </c>
      <c r="Q98" s="6">
        <v>10</v>
      </c>
      <c r="R98" s="10" t="s">
        <v>37</v>
      </c>
      <c r="T98">
        <v>0</v>
      </c>
    </row>
    <row r="99" spans="1:21">
      <c r="A99" t="s">
        <v>44</v>
      </c>
      <c r="E99" s="7">
        <v>12</v>
      </c>
      <c r="F99" s="8">
        <v>13</v>
      </c>
      <c r="G99" s="8" t="s">
        <v>39</v>
      </c>
      <c r="I99">
        <v>0</v>
      </c>
      <c r="L99" t="s">
        <v>38</v>
      </c>
      <c r="P99" s="7">
        <v>12</v>
      </c>
      <c r="Q99" s="8">
        <v>13</v>
      </c>
      <c r="R99" s="8" t="s">
        <v>39</v>
      </c>
      <c r="T99">
        <v>0</v>
      </c>
    </row>
    <row r="100" spans="1:21">
      <c r="A100" t="s">
        <v>42</v>
      </c>
      <c r="E100">
        <v>13</v>
      </c>
      <c r="F100" s="6">
        <v>14</v>
      </c>
      <c r="G100" s="10" t="s">
        <v>41</v>
      </c>
      <c r="I100">
        <v>0</v>
      </c>
      <c r="L100" t="s">
        <v>40</v>
      </c>
      <c r="P100">
        <v>13</v>
      </c>
      <c r="Q100" s="6">
        <v>14</v>
      </c>
      <c r="R100" s="10" t="s">
        <v>41</v>
      </c>
      <c r="T100">
        <v>0</v>
      </c>
    </row>
    <row r="101" spans="1:21">
      <c r="A101" t="s">
        <v>45</v>
      </c>
      <c r="E101" s="7">
        <v>14</v>
      </c>
      <c r="F101" s="8">
        <v>15</v>
      </c>
      <c r="G101" s="8" t="s">
        <v>43</v>
      </c>
      <c r="I101">
        <v>0</v>
      </c>
      <c r="L101" t="s">
        <v>44</v>
      </c>
      <c r="P101" s="7">
        <v>14</v>
      </c>
      <c r="Q101" s="8">
        <v>15</v>
      </c>
      <c r="R101" s="8" t="s">
        <v>43</v>
      </c>
      <c r="T101">
        <v>0</v>
      </c>
    </row>
    <row r="102" spans="1:21">
      <c r="A102" t="s">
        <v>47</v>
      </c>
      <c r="E102">
        <v>15</v>
      </c>
      <c r="F102" s="6">
        <v>16</v>
      </c>
      <c r="G102" s="10" t="s">
        <v>46</v>
      </c>
      <c r="I102">
        <v>0</v>
      </c>
      <c r="L102" t="s">
        <v>42</v>
      </c>
      <c r="P102">
        <v>15</v>
      </c>
      <c r="Q102" s="6">
        <v>16</v>
      </c>
      <c r="R102" s="10" t="s">
        <v>46</v>
      </c>
      <c r="T102">
        <v>0</v>
      </c>
    </row>
    <row r="103" spans="1:21">
      <c r="A103" t="s">
        <v>49</v>
      </c>
      <c r="E103" s="7">
        <v>16</v>
      </c>
      <c r="F103" s="8">
        <v>18</v>
      </c>
      <c r="G103" s="8" t="s">
        <v>48</v>
      </c>
      <c r="I103">
        <v>1</v>
      </c>
      <c r="J103" t="s">
        <v>140</v>
      </c>
      <c r="L103" t="s">
        <v>45</v>
      </c>
      <c r="P103" s="7">
        <v>16</v>
      </c>
      <c r="Q103" s="8">
        <v>18</v>
      </c>
      <c r="R103" s="8" t="s">
        <v>48</v>
      </c>
      <c r="T103">
        <v>0</v>
      </c>
    </row>
    <row r="104" spans="1:21">
      <c r="A104" t="s">
        <v>51</v>
      </c>
      <c r="E104">
        <v>17</v>
      </c>
      <c r="F104" s="6">
        <v>19</v>
      </c>
      <c r="G104" s="10" t="s">
        <v>50</v>
      </c>
      <c r="I104">
        <v>1</v>
      </c>
      <c r="J104" t="s">
        <v>140</v>
      </c>
      <c r="L104" t="s">
        <v>47</v>
      </c>
      <c r="P104">
        <v>17</v>
      </c>
      <c r="Q104" s="6">
        <v>19</v>
      </c>
      <c r="R104" s="10" t="s">
        <v>50</v>
      </c>
      <c r="T104">
        <v>0</v>
      </c>
    </row>
    <row r="105" spans="1:21">
      <c r="A105" t="s">
        <v>57</v>
      </c>
      <c r="E105" s="7">
        <v>18</v>
      </c>
      <c r="F105" s="8">
        <v>20</v>
      </c>
      <c r="G105" s="8" t="s">
        <v>52</v>
      </c>
      <c r="H105">
        <v>1</v>
      </c>
      <c r="I105" s="29">
        <v>1</v>
      </c>
      <c r="J105" t="s">
        <v>136</v>
      </c>
      <c r="L105" t="s">
        <v>49</v>
      </c>
      <c r="P105" s="7">
        <v>18</v>
      </c>
      <c r="Q105" s="8">
        <v>20</v>
      </c>
      <c r="R105" s="8" t="s">
        <v>52</v>
      </c>
      <c r="S105">
        <v>1</v>
      </c>
      <c r="T105" s="29">
        <v>1</v>
      </c>
      <c r="U105" t="s">
        <v>136</v>
      </c>
    </row>
    <row r="106" spans="1:21">
      <c r="A106" t="s">
        <v>55</v>
      </c>
      <c r="E106">
        <v>19</v>
      </c>
      <c r="F106" s="6">
        <v>21</v>
      </c>
      <c r="G106" s="10" t="s">
        <v>54</v>
      </c>
      <c r="H106">
        <v>1</v>
      </c>
      <c r="I106">
        <v>1</v>
      </c>
      <c r="J106" t="s">
        <v>136</v>
      </c>
      <c r="L106" t="s">
        <v>51</v>
      </c>
      <c r="P106">
        <v>19</v>
      </c>
      <c r="Q106" s="6">
        <v>21</v>
      </c>
      <c r="R106" s="10" t="s">
        <v>54</v>
      </c>
      <c r="S106">
        <v>1</v>
      </c>
      <c r="T106">
        <v>1</v>
      </c>
      <c r="U106" t="s">
        <v>136</v>
      </c>
    </row>
    <row r="107" spans="1:21">
      <c r="A107" t="s">
        <v>148</v>
      </c>
      <c r="E107" s="7">
        <v>20</v>
      </c>
      <c r="F107" s="8">
        <v>22</v>
      </c>
      <c r="G107" s="8" t="s">
        <v>56</v>
      </c>
      <c r="H107">
        <v>1</v>
      </c>
      <c r="I107" s="29">
        <v>1</v>
      </c>
      <c r="J107" t="s">
        <v>136</v>
      </c>
      <c r="L107" t="s">
        <v>57</v>
      </c>
      <c r="P107" s="7">
        <v>20</v>
      </c>
      <c r="Q107" s="8">
        <v>22</v>
      </c>
      <c r="R107" s="8" t="s">
        <v>56</v>
      </c>
      <c r="S107">
        <v>1</v>
      </c>
      <c r="T107" s="29">
        <v>1</v>
      </c>
      <c r="U107" t="s">
        <v>136</v>
      </c>
    </row>
    <row r="108" spans="1:21">
      <c r="A108" t="s">
        <v>151</v>
      </c>
      <c r="E108">
        <v>21</v>
      </c>
      <c r="F108" s="6">
        <v>23</v>
      </c>
      <c r="G108" s="10" t="s">
        <v>59</v>
      </c>
      <c r="H108">
        <v>1</v>
      </c>
      <c r="I108">
        <v>1</v>
      </c>
      <c r="J108" t="s">
        <v>136</v>
      </c>
      <c r="L108" t="s">
        <v>55</v>
      </c>
      <c r="P108">
        <v>21</v>
      </c>
      <c r="Q108" s="6">
        <v>23</v>
      </c>
      <c r="R108" s="10" t="s">
        <v>59</v>
      </c>
      <c r="S108">
        <v>1</v>
      </c>
      <c r="T108">
        <v>1</v>
      </c>
      <c r="U108" t="s">
        <v>136</v>
      </c>
    </row>
    <row r="109" spans="1:21">
      <c r="A109" t="s">
        <v>149</v>
      </c>
      <c r="E109">
        <v>22</v>
      </c>
      <c r="F109" s="6">
        <v>24</v>
      </c>
      <c r="G109" s="8" t="s">
        <v>61</v>
      </c>
      <c r="I109" s="29">
        <v>0</v>
      </c>
      <c r="L109" t="s">
        <v>62</v>
      </c>
      <c r="P109">
        <v>22</v>
      </c>
      <c r="Q109" s="6">
        <v>24</v>
      </c>
      <c r="R109" s="8" t="s">
        <v>61</v>
      </c>
      <c r="T109" s="29">
        <v>0</v>
      </c>
    </row>
    <row r="110" spans="1:21">
      <c r="A110" t="s">
        <v>63</v>
      </c>
      <c r="E110">
        <v>23</v>
      </c>
      <c r="F110" s="6">
        <v>25</v>
      </c>
      <c r="G110" s="10" t="s">
        <v>64</v>
      </c>
      <c r="H110">
        <v>1</v>
      </c>
      <c r="I110">
        <v>1</v>
      </c>
      <c r="J110" t="s">
        <v>136</v>
      </c>
      <c r="L110" t="s">
        <v>58</v>
      </c>
      <c r="P110">
        <v>23</v>
      </c>
      <c r="Q110" s="6">
        <v>25</v>
      </c>
      <c r="R110" s="10" t="s">
        <v>64</v>
      </c>
      <c r="T110">
        <v>0</v>
      </c>
    </row>
    <row r="111" spans="1:21">
      <c r="A111" t="s">
        <v>65</v>
      </c>
      <c r="E111">
        <v>24</v>
      </c>
      <c r="F111" s="6">
        <v>26</v>
      </c>
      <c r="G111" s="8" t="s">
        <v>66</v>
      </c>
      <c r="H111">
        <v>1</v>
      </c>
      <c r="I111" s="29">
        <v>1</v>
      </c>
      <c r="J111" t="s">
        <v>136</v>
      </c>
      <c r="L111" t="s">
        <v>60</v>
      </c>
      <c r="P111">
        <v>24</v>
      </c>
      <c r="Q111" s="6">
        <v>26</v>
      </c>
      <c r="R111" s="8" t="s">
        <v>66</v>
      </c>
      <c r="T111" s="29">
        <v>0</v>
      </c>
    </row>
    <row r="112" spans="1:21">
      <c r="A112" t="s">
        <v>67</v>
      </c>
      <c r="E112">
        <v>25</v>
      </c>
      <c r="F112" s="6">
        <v>27</v>
      </c>
      <c r="G112" s="10" t="s">
        <v>68</v>
      </c>
      <c r="I112">
        <v>1</v>
      </c>
      <c r="J112" t="s">
        <v>140</v>
      </c>
      <c r="L112" t="s">
        <v>63</v>
      </c>
      <c r="P112">
        <v>25</v>
      </c>
      <c r="Q112" s="6">
        <v>27</v>
      </c>
      <c r="R112" s="10" t="s">
        <v>68</v>
      </c>
      <c r="T112">
        <v>0</v>
      </c>
    </row>
    <row r="113" spans="1:21">
      <c r="A113" t="s">
        <v>161</v>
      </c>
      <c r="E113">
        <v>26</v>
      </c>
      <c r="F113" s="6">
        <v>28</v>
      </c>
      <c r="G113" s="8" t="s">
        <v>70</v>
      </c>
      <c r="I113" s="29">
        <v>1</v>
      </c>
      <c r="J113" t="s">
        <v>140</v>
      </c>
      <c r="L113" t="s">
        <v>71</v>
      </c>
      <c r="P113">
        <v>26</v>
      </c>
      <c r="Q113" s="6">
        <v>28</v>
      </c>
      <c r="R113" s="8" t="s">
        <v>70</v>
      </c>
      <c r="T113" s="29">
        <v>0</v>
      </c>
    </row>
    <row r="114" spans="1:21">
      <c r="A114" t="s">
        <v>76</v>
      </c>
      <c r="E114">
        <v>27</v>
      </c>
      <c r="F114" s="6">
        <v>29</v>
      </c>
      <c r="G114" s="6" t="s">
        <v>73</v>
      </c>
      <c r="I114">
        <v>0</v>
      </c>
      <c r="L114" t="s">
        <v>69</v>
      </c>
      <c r="P114">
        <v>27</v>
      </c>
      <c r="Q114" s="6">
        <v>29</v>
      </c>
      <c r="R114" s="6" t="s">
        <v>73</v>
      </c>
      <c r="T114">
        <v>0</v>
      </c>
    </row>
    <row r="115" spans="1:21">
      <c r="A115" t="s">
        <v>79</v>
      </c>
      <c r="E115">
        <v>28</v>
      </c>
      <c r="F115" s="6">
        <v>30</v>
      </c>
      <c r="G115" s="8" t="s">
        <v>75</v>
      </c>
      <c r="H115">
        <v>1</v>
      </c>
      <c r="I115" s="29">
        <v>0</v>
      </c>
      <c r="J115" t="s">
        <v>139</v>
      </c>
      <c r="L115" t="s">
        <v>76</v>
      </c>
      <c r="P115">
        <v>28</v>
      </c>
      <c r="Q115" s="6">
        <v>30</v>
      </c>
      <c r="R115" s="8" t="s">
        <v>75</v>
      </c>
      <c r="S115">
        <v>1</v>
      </c>
      <c r="T115" s="29">
        <v>0</v>
      </c>
      <c r="U115" t="s">
        <v>139</v>
      </c>
    </row>
    <row r="116" spans="1:21">
      <c r="A116" t="s">
        <v>77</v>
      </c>
      <c r="E116">
        <v>29</v>
      </c>
      <c r="F116" s="6">
        <v>31</v>
      </c>
      <c r="G116" s="6" t="s">
        <v>78</v>
      </c>
      <c r="H116">
        <v>1</v>
      </c>
      <c r="I116">
        <v>1</v>
      </c>
      <c r="J116" t="s">
        <v>136</v>
      </c>
      <c r="L116" t="s">
        <v>79</v>
      </c>
      <c r="P116">
        <v>29</v>
      </c>
      <c r="Q116" s="6">
        <v>31</v>
      </c>
      <c r="R116" s="6" t="s">
        <v>78</v>
      </c>
      <c r="S116">
        <v>1</v>
      </c>
      <c r="T116">
        <v>1</v>
      </c>
      <c r="U116" t="s">
        <v>136</v>
      </c>
    </row>
    <row r="117" spans="1:21">
      <c r="A117" t="s">
        <v>84</v>
      </c>
      <c r="E117">
        <v>30</v>
      </c>
      <c r="F117" s="6">
        <v>42</v>
      </c>
      <c r="G117" s="8" t="s">
        <v>80</v>
      </c>
      <c r="H117">
        <v>1</v>
      </c>
      <c r="I117" s="29">
        <v>1</v>
      </c>
      <c r="J117" t="s">
        <v>136</v>
      </c>
      <c r="L117" t="s">
        <v>81</v>
      </c>
      <c r="P117">
        <v>30</v>
      </c>
      <c r="Q117" s="6">
        <v>42</v>
      </c>
      <c r="R117" s="8" t="s">
        <v>80</v>
      </c>
      <c r="T117" s="29">
        <v>0</v>
      </c>
    </row>
    <row r="118" spans="1:21">
      <c r="A118" t="s">
        <v>82</v>
      </c>
      <c r="E118">
        <v>31</v>
      </c>
      <c r="F118" s="6">
        <v>45</v>
      </c>
      <c r="G118" s="11" t="s">
        <v>83</v>
      </c>
      <c r="I118">
        <v>0</v>
      </c>
      <c r="L118" t="s">
        <v>84</v>
      </c>
      <c r="P118">
        <v>31</v>
      </c>
      <c r="Q118" s="6">
        <v>45</v>
      </c>
      <c r="R118" s="11" t="s">
        <v>83</v>
      </c>
      <c r="T118">
        <v>0</v>
      </c>
    </row>
    <row r="119" spans="1:21">
      <c r="A119" t="s">
        <v>85</v>
      </c>
      <c r="E119">
        <v>32</v>
      </c>
      <c r="F119" s="6">
        <v>63</v>
      </c>
      <c r="G119" s="8" t="s">
        <v>86</v>
      </c>
      <c r="H119">
        <v>1</v>
      </c>
      <c r="I119" s="29">
        <v>1</v>
      </c>
      <c r="J119" t="s">
        <v>136</v>
      </c>
      <c r="L119" t="s">
        <v>87</v>
      </c>
      <c r="P119">
        <v>32</v>
      </c>
      <c r="Q119" s="6">
        <v>63</v>
      </c>
      <c r="R119" s="8" t="s">
        <v>86</v>
      </c>
      <c r="S119">
        <v>1</v>
      </c>
      <c r="T119" s="29">
        <v>0</v>
      </c>
      <c r="U119" t="s">
        <v>139</v>
      </c>
    </row>
    <row r="120" spans="1:21">
      <c r="A120" t="s">
        <v>88</v>
      </c>
      <c r="E120">
        <v>33</v>
      </c>
      <c r="F120" s="6">
        <v>64</v>
      </c>
      <c r="G120" s="6" t="s">
        <v>89</v>
      </c>
      <c r="I120">
        <v>1</v>
      </c>
      <c r="J120" t="s">
        <v>140</v>
      </c>
      <c r="L120" t="s">
        <v>90</v>
      </c>
      <c r="P120">
        <v>33</v>
      </c>
      <c r="Q120" s="6">
        <v>64</v>
      </c>
      <c r="R120" s="6" t="s">
        <v>89</v>
      </c>
      <c r="S120">
        <v>1</v>
      </c>
      <c r="T120">
        <v>1</v>
      </c>
      <c r="U120" t="s">
        <v>136</v>
      </c>
    </row>
    <row r="121" spans="1:21">
      <c r="A121" t="s">
        <v>91</v>
      </c>
      <c r="E121">
        <v>34</v>
      </c>
      <c r="F121" s="6">
        <v>68</v>
      </c>
      <c r="G121" s="8" t="s">
        <v>92</v>
      </c>
      <c r="I121" s="29">
        <v>0</v>
      </c>
      <c r="L121" t="s">
        <v>88</v>
      </c>
      <c r="P121">
        <v>34</v>
      </c>
      <c r="Q121" s="6">
        <v>68</v>
      </c>
      <c r="R121" s="8" t="s">
        <v>92</v>
      </c>
      <c r="T121" s="29">
        <v>0</v>
      </c>
    </row>
    <row r="122" spans="1:21">
      <c r="A122" t="s">
        <v>93</v>
      </c>
      <c r="E122">
        <v>35</v>
      </c>
      <c r="F122" s="6">
        <v>72</v>
      </c>
      <c r="G122" s="6" t="s">
        <v>94</v>
      </c>
      <c r="I122">
        <v>0</v>
      </c>
      <c r="L122" t="s">
        <v>91</v>
      </c>
      <c r="P122">
        <v>35</v>
      </c>
      <c r="Q122" s="6">
        <v>72</v>
      </c>
      <c r="R122" s="6" t="s">
        <v>94</v>
      </c>
      <c r="T122">
        <v>0</v>
      </c>
    </row>
    <row r="123" spans="1:21">
      <c r="A123" t="s">
        <v>95</v>
      </c>
      <c r="E123">
        <v>36</v>
      </c>
      <c r="F123" s="6">
        <v>74</v>
      </c>
      <c r="G123" s="9" t="s">
        <v>96</v>
      </c>
      <c r="I123" s="29">
        <v>0</v>
      </c>
      <c r="L123" t="s">
        <v>93</v>
      </c>
      <c r="P123">
        <v>36</v>
      </c>
      <c r="Q123" s="6">
        <v>74</v>
      </c>
      <c r="R123" s="9" t="s">
        <v>96</v>
      </c>
      <c r="T123" s="29">
        <v>0</v>
      </c>
    </row>
    <row r="124" spans="1:21">
      <c r="A124" t="s">
        <v>97</v>
      </c>
      <c r="E124">
        <v>37</v>
      </c>
      <c r="F124" s="22">
        <v>76</v>
      </c>
      <c r="G124" s="23" t="s">
        <v>100</v>
      </c>
      <c r="I124">
        <v>0</v>
      </c>
      <c r="L124" t="s">
        <v>98</v>
      </c>
      <c r="P124">
        <v>37</v>
      </c>
      <c r="Q124" s="22">
        <v>76</v>
      </c>
      <c r="R124" s="23" t="s">
        <v>100</v>
      </c>
      <c r="T124">
        <v>0</v>
      </c>
    </row>
    <row r="125" spans="1:21">
      <c r="A125" t="s">
        <v>99</v>
      </c>
      <c r="E125">
        <v>38</v>
      </c>
      <c r="F125" s="24">
        <v>77</v>
      </c>
      <c r="G125" s="25" t="s">
        <v>103</v>
      </c>
      <c r="I125" s="29">
        <v>0</v>
      </c>
      <c r="L125" t="s">
        <v>101</v>
      </c>
      <c r="P125">
        <v>38</v>
      </c>
      <c r="Q125" s="24">
        <v>77</v>
      </c>
      <c r="R125" s="25" t="s">
        <v>103</v>
      </c>
      <c r="T125" s="29">
        <v>0</v>
      </c>
    </row>
    <row r="126" spans="1:21">
      <c r="A126" t="s">
        <v>102</v>
      </c>
      <c r="E126">
        <v>39</v>
      </c>
      <c r="F126" s="24">
        <v>80</v>
      </c>
      <c r="G126" s="26" t="s">
        <v>105</v>
      </c>
      <c r="I126">
        <v>0</v>
      </c>
      <c r="L126" t="s">
        <v>99</v>
      </c>
      <c r="P126">
        <v>39</v>
      </c>
      <c r="Q126" s="24">
        <v>80</v>
      </c>
      <c r="R126" s="26" t="s">
        <v>105</v>
      </c>
      <c r="T126">
        <v>0</v>
      </c>
    </row>
    <row r="127" spans="1:21">
      <c r="A127" t="s">
        <v>104</v>
      </c>
      <c r="E127">
        <v>40</v>
      </c>
      <c r="F127" s="24"/>
      <c r="G127" s="25" t="s">
        <v>107</v>
      </c>
      <c r="I127" s="29">
        <v>1</v>
      </c>
      <c r="L127" t="s">
        <v>102</v>
      </c>
      <c r="P127">
        <v>40</v>
      </c>
      <c r="Q127" s="24"/>
      <c r="R127" s="25" t="s">
        <v>107</v>
      </c>
      <c r="T127" s="29">
        <v>1</v>
      </c>
    </row>
    <row r="128" spans="1:21">
      <c r="A128" t="s">
        <v>106</v>
      </c>
      <c r="F128" s="27"/>
      <c r="G128" s="27"/>
      <c r="L128" t="s">
        <v>104</v>
      </c>
      <c r="Q128" s="27"/>
      <c r="R128" s="27"/>
    </row>
    <row r="129" spans="1:18">
      <c r="A129" t="s">
        <v>108</v>
      </c>
      <c r="L129" t="s">
        <v>109</v>
      </c>
    </row>
    <row r="130" spans="1:18">
      <c r="A130" t="s">
        <v>109</v>
      </c>
      <c r="F130" s="19" t="s">
        <v>170</v>
      </c>
      <c r="L130" t="s">
        <v>110</v>
      </c>
      <c r="Q130" s="19" t="s">
        <v>170</v>
      </c>
    </row>
    <row r="131" spans="1:18">
      <c r="A131" t="s">
        <v>111</v>
      </c>
      <c r="F131" t="s">
        <v>136</v>
      </c>
      <c r="G131">
        <v>15</v>
      </c>
      <c r="L131" t="s">
        <v>112</v>
      </c>
      <c r="Q131" t="s">
        <v>136</v>
      </c>
      <c r="R131">
        <v>7</v>
      </c>
    </row>
    <row r="132" spans="1:18">
      <c r="A132" t="s">
        <v>110</v>
      </c>
      <c r="F132" t="s">
        <v>138</v>
      </c>
      <c r="G132">
        <v>16</v>
      </c>
      <c r="L132" t="s">
        <v>113</v>
      </c>
      <c r="Q132" t="s">
        <v>138</v>
      </c>
      <c r="R132">
        <v>24</v>
      </c>
    </row>
    <row r="133" spans="1:18">
      <c r="A133" t="s">
        <v>112</v>
      </c>
      <c r="F133" t="s">
        <v>139</v>
      </c>
      <c r="G133">
        <v>2</v>
      </c>
      <c r="L133" t="s">
        <v>114</v>
      </c>
      <c r="Q133" t="s">
        <v>139</v>
      </c>
      <c r="R133">
        <v>6</v>
      </c>
    </row>
    <row r="134" spans="1:18">
      <c r="A134" t="s">
        <v>113</v>
      </c>
      <c r="F134" t="s">
        <v>140</v>
      </c>
      <c r="G134">
        <v>5</v>
      </c>
      <c r="L134" t="s">
        <v>115</v>
      </c>
      <c r="Q134" t="s">
        <v>140</v>
      </c>
      <c r="R134">
        <v>1</v>
      </c>
    </row>
    <row r="135" spans="1:18">
      <c r="A135" t="s">
        <v>114</v>
      </c>
      <c r="L135" t="s">
        <v>116</v>
      </c>
    </row>
    <row r="136" spans="1:18">
      <c r="A136" t="s">
        <v>115</v>
      </c>
      <c r="F136" t="s">
        <v>141</v>
      </c>
      <c r="G136">
        <f>((G131*G132)-(G133*G134))/(SQRT((G131+G133)*(G131*G134)*(G132+G133)*(G132+G134)))</f>
        <v>0.33130412537110621</v>
      </c>
      <c r="L136" t="s">
        <v>117</v>
      </c>
      <c r="Q136" t="s">
        <v>141</v>
      </c>
      <c r="R136">
        <f>((R131*R132)-(R133*R134))/(SQRT((R131+R133)*(R131*R134)*(R132+R133)*(R132+R134)))</f>
        <v>0.62010279190427176</v>
      </c>
    </row>
    <row r="137" spans="1:18">
      <c r="A137" t="s">
        <v>116</v>
      </c>
      <c r="F137" s="12" t="s">
        <v>142</v>
      </c>
      <c r="G137">
        <f>(G131+G132)/38*100</f>
        <v>81.578947368421055</v>
      </c>
      <c r="L137" t="s">
        <v>118</v>
      </c>
      <c r="Q137" s="12" t="s">
        <v>142</v>
      </c>
      <c r="R137">
        <f>(R131+R132)/38*100</f>
        <v>81.578947368421055</v>
      </c>
    </row>
    <row r="138" spans="1:18">
      <c r="A138" t="s">
        <v>119</v>
      </c>
      <c r="L138" t="s">
        <v>120</v>
      </c>
    </row>
    <row r="139" spans="1:18">
      <c r="A139" t="s">
        <v>117</v>
      </c>
      <c r="L139" t="s">
        <v>121</v>
      </c>
    </row>
    <row r="140" spans="1:18">
      <c r="A140" t="s">
        <v>118</v>
      </c>
      <c r="L140" t="s">
        <v>122</v>
      </c>
    </row>
    <row r="141" spans="1:18">
      <c r="A141" t="s">
        <v>120</v>
      </c>
      <c r="L141" t="s">
        <v>123</v>
      </c>
    </row>
    <row r="142" spans="1:18">
      <c r="A142" t="s">
        <v>121</v>
      </c>
      <c r="L142" t="s">
        <v>124</v>
      </c>
    </row>
    <row r="143" spans="1:18">
      <c r="A143" t="s">
        <v>122</v>
      </c>
      <c r="L143" t="s">
        <v>125</v>
      </c>
    </row>
    <row r="144" spans="1:18">
      <c r="A144" t="s">
        <v>123</v>
      </c>
      <c r="L144" t="s">
        <v>126</v>
      </c>
    </row>
    <row r="145" spans="1:16">
      <c r="A145" t="s">
        <v>124</v>
      </c>
      <c r="L145" t="s">
        <v>127</v>
      </c>
    </row>
    <row r="146" spans="1:16">
      <c r="A146" t="s">
        <v>125</v>
      </c>
      <c r="L146" t="s">
        <v>128</v>
      </c>
    </row>
    <row r="147" spans="1:16">
      <c r="A147" t="s">
        <v>126</v>
      </c>
      <c r="L147" t="s">
        <v>129</v>
      </c>
    </row>
    <row r="148" spans="1:16">
      <c r="A148" t="s">
        <v>127</v>
      </c>
      <c r="L148" t="s">
        <v>130</v>
      </c>
    </row>
    <row r="149" spans="1:16">
      <c r="A149" t="s">
        <v>128</v>
      </c>
      <c r="L149" t="s">
        <v>131</v>
      </c>
    </row>
    <row r="150" spans="1:16">
      <c r="A150" t="s">
        <v>129</v>
      </c>
      <c r="L150" t="s">
        <v>132</v>
      </c>
    </row>
    <row r="151" spans="1:16">
      <c r="A151" t="s">
        <v>130</v>
      </c>
      <c r="L151" t="s">
        <v>133</v>
      </c>
    </row>
    <row r="152" spans="1:16">
      <c r="A152" t="s">
        <v>131</v>
      </c>
      <c r="L152" t="s">
        <v>106</v>
      </c>
    </row>
    <row r="153" spans="1:16">
      <c r="A153" t="s">
        <v>132</v>
      </c>
      <c r="L153" t="s">
        <v>108</v>
      </c>
    </row>
    <row r="154" spans="1:16">
      <c r="A154" t="s">
        <v>133</v>
      </c>
      <c r="L154" t="s">
        <v>111</v>
      </c>
    </row>
    <row r="155" spans="1:16">
      <c r="A155" t="s">
        <v>134</v>
      </c>
      <c r="L155" t="s">
        <v>119</v>
      </c>
    </row>
    <row r="156" spans="1:16">
      <c r="A156" t="s">
        <v>135</v>
      </c>
      <c r="L156" t="s">
        <v>134</v>
      </c>
    </row>
    <row r="157" spans="1:16">
      <c r="A157" t="s">
        <v>34</v>
      </c>
      <c r="L157" t="s">
        <v>137</v>
      </c>
    </row>
    <row r="158" spans="1:16">
      <c r="A158" t="s">
        <v>40</v>
      </c>
      <c r="L158" t="s">
        <v>135</v>
      </c>
    </row>
    <row r="159" spans="1:16">
      <c r="E159" s="12"/>
      <c r="P159" s="12"/>
    </row>
    <row r="164" spans="1:24">
      <c r="A164" s="1" t="s">
        <v>0</v>
      </c>
      <c r="B164" s="1" t="s">
        <v>1</v>
      </c>
      <c r="C164" s="1" t="s">
        <v>2</v>
      </c>
      <c r="D164" s="1" t="s">
        <v>4</v>
      </c>
      <c r="L164" s="1" t="s">
        <v>0</v>
      </c>
      <c r="M164" s="1" t="s">
        <v>1</v>
      </c>
      <c r="N164" s="1" t="s">
        <v>2</v>
      </c>
      <c r="O164" s="1" t="s">
        <v>4</v>
      </c>
      <c r="P164" s="2"/>
    </row>
    <row r="165" spans="1:24">
      <c r="A165" s="14" t="s">
        <v>158</v>
      </c>
      <c r="B165" s="14" t="s">
        <v>174</v>
      </c>
      <c r="C165" s="15" t="s">
        <v>189</v>
      </c>
      <c r="D165" s="3" t="s">
        <v>5</v>
      </c>
      <c r="F165" t="s">
        <v>190</v>
      </c>
      <c r="H165" s="1" t="s">
        <v>3</v>
      </c>
      <c r="I165" s="2"/>
      <c r="J165" s="2"/>
      <c r="L165" s="3" t="s">
        <v>158</v>
      </c>
      <c r="M165" s="3" t="s">
        <v>175</v>
      </c>
      <c r="N165" s="13" t="s">
        <v>192</v>
      </c>
      <c r="O165" s="3" t="s">
        <v>5</v>
      </c>
      <c r="P165" s="3"/>
      <c r="Q165" s="3" t="s">
        <v>193</v>
      </c>
      <c r="T165" s="2"/>
      <c r="U165" s="2"/>
      <c r="W165" s="2"/>
      <c r="X165" s="2"/>
    </row>
    <row r="166" spans="1:24">
      <c r="D166" s="3" t="s">
        <v>12</v>
      </c>
      <c r="F166" t="s">
        <v>191</v>
      </c>
      <c r="O166" s="3" t="s">
        <v>12</v>
      </c>
      <c r="P166" s="3"/>
      <c r="Q166" s="3" t="s">
        <v>194</v>
      </c>
      <c r="S166" s="1" t="s">
        <v>3</v>
      </c>
      <c r="W166" s="3"/>
    </row>
    <row r="167" spans="1:24">
      <c r="A167" s="1"/>
      <c r="B167" s="1"/>
      <c r="C167" s="1"/>
      <c r="D167" s="1"/>
      <c r="E167" s="3" t="s">
        <v>6</v>
      </c>
      <c r="F167" s="3" t="s">
        <v>7</v>
      </c>
      <c r="G167" s="3" t="s">
        <v>8</v>
      </c>
      <c r="H167" s="4" t="s">
        <v>9</v>
      </c>
      <c r="I167" s="4" t="s">
        <v>10</v>
      </c>
      <c r="J167" s="4" t="s">
        <v>11</v>
      </c>
      <c r="L167" s="1"/>
      <c r="M167" s="1"/>
      <c r="N167" s="1"/>
      <c r="O167" s="1"/>
      <c r="P167" s="3" t="s">
        <v>6</v>
      </c>
      <c r="Q167" s="3" t="s">
        <v>7</v>
      </c>
      <c r="R167" s="3" t="s">
        <v>8</v>
      </c>
      <c r="S167" s="4" t="s">
        <v>9</v>
      </c>
      <c r="T167" s="4" t="s">
        <v>10</v>
      </c>
      <c r="U167" s="4" t="s">
        <v>11</v>
      </c>
      <c r="W167" s="3"/>
    </row>
    <row r="168" spans="1:24">
      <c r="A168" t="s">
        <v>13</v>
      </c>
      <c r="B168" s="5"/>
      <c r="E168">
        <v>1</v>
      </c>
      <c r="F168" s="6">
        <v>0</v>
      </c>
      <c r="G168" s="6" t="s">
        <v>14</v>
      </c>
      <c r="L168" t="s">
        <v>13</v>
      </c>
      <c r="M168" s="5"/>
      <c r="P168">
        <v>1</v>
      </c>
      <c r="Q168" s="6">
        <v>0</v>
      </c>
      <c r="R168" s="6" t="s">
        <v>14</v>
      </c>
    </row>
    <row r="169" spans="1:24">
      <c r="A169" t="s">
        <v>15</v>
      </c>
      <c r="E169" s="7">
        <v>2</v>
      </c>
      <c r="F169" s="8">
        <v>1</v>
      </c>
      <c r="G169" s="9" t="s">
        <v>16</v>
      </c>
      <c r="I169">
        <v>0</v>
      </c>
      <c r="L169" t="s">
        <v>15</v>
      </c>
      <c r="P169" s="7">
        <v>2</v>
      </c>
      <c r="Q169" s="8">
        <v>1</v>
      </c>
      <c r="R169" s="9" t="s">
        <v>16</v>
      </c>
      <c r="T169">
        <v>0</v>
      </c>
    </row>
    <row r="170" spans="1:24">
      <c r="A170" t="s">
        <v>17</v>
      </c>
      <c r="E170">
        <v>3</v>
      </c>
      <c r="F170" s="6">
        <v>2</v>
      </c>
      <c r="G170" s="10" t="s">
        <v>18</v>
      </c>
      <c r="I170">
        <v>1</v>
      </c>
      <c r="J170" t="s">
        <v>140</v>
      </c>
      <c r="L170" t="s">
        <v>17</v>
      </c>
      <c r="P170">
        <v>3</v>
      </c>
      <c r="Q170" s="6">
        <v>2</v>
      </c>
      <c r="R170" s="10" t="s">
        <v>18</v>
      </c>
      <c r="S170">
        <v>1</v>
      </c>
      <c r="T170">
        <v>0</v>
      </c>
      <c r="U170" t="s">
        <v>139</v>
      </c>
    </row>
    <row r="171" spans="1:24">
      <c r="A171" t="s">
        <v>20</v>
      </c>
      <c r="E171" s="7">
        <v>4</v>
      </c>
      <c r="F171" s="8">
        <v>3</v>
      </c>
      <c r="G171" s="8" t="s">
        <v>21</v>
      </c>
      <c r="I171">
        <v>0</v>
      </c>
      <c r="L171" t="s">
        <v>20</v>
      </c>
      <c r="P171" s="7">
        <v>4</v>
      </c>
      <c r="Q171" s="8">
        <v>3</v>
      </c>
      <c r="R171" s="8" t="s">
        <v>21</v>
      </c>
      <c r="T171">
        <v>0</v>
      </c>
    </row>
    <row r="172" spans="1:24">
      <c r="A172" t="s">
        <v>23</v>
      </c>
      <c r="E172">
        <v>5</v>
      </c>
      <c r="F172" s="6">
        <v>4</v>
      </c>
      <c r="G172" s="10" t="s">
        <v>24</v>
      </c>
      <c r="I172">
        <v>0</v>
      </c>
      <c r="L172" t="s">
        <v>23</v>
      </c>
      <c r="P172">
        <v>5</v>
      </c>
      <c r="Q172" s="6">
        <v>4</v>
      </c>
      <c r="R172" s="10" t="s">
        <v>24</v>
      </c>
      <c r="T172">
        <v>0</v>
      </c>
    </row>
    <row r="173" spans="1:24">
      <c r="A173" t="s">
        <v>25</v>
      </c>
      <c r="E173" s="7">
        <v>6</v>
      </c>
      <c r="F173" s="8">
        <v>5</v>
      </c>
      <c r="G173" s="8" t="s">
        <v>26</v>
      </c>
      <c r="I173">
        <v>1</v>
      </c>
      <c r="J173" t="s">
        <v>140</v>
      </c>
      <c r="L173" t="s">
        <v>25</v>
      </c>
      <c r="P173" s="7">
        <v>6</v>
      </c>
      <c r="Q173" s="8">
        <v>5</v>
      </c>
      <c r="R173" s="8" t="s">
        <v>26</v>
      </c>
      <c r="T173">
        <v>1</v>
      </c>
      <c r="U173" t="s">
        <v>140</v>
      </c>
    </row>
    <row r="174" spans="1:24">
      <c r="A174" t="s">
        <v>27</v>
      </c>
      <c r="E174">
        <v>7</v>
      </c>
      <c r="F174" s="6">
        <v>6</v>
      </c>
      <c r="G174" s="10" t="s">
        <v>28</v>
      </c>
      <c r="I174">
        <v>1</v>
      </c>
      <c r="J174" t="s">
        <v>140</v>
      </c>
      <c r="L174" t="s">
        <v>27</v>
      </c>
      <c r="P174">
        <v>7</v>
      </c>
      <c r="Q174" s="6">
        <v>6</v>
      </c>
      <c r="R174" s="10" t="s">
        <v>28</v>
      </c>
      <c r="T174">
        <v>1</v>
      </c>
      <c r="U174" t="s">
        <v>140</v>
      </c>
    </row>
    <row r="175" spans="1:24">
      <c r="A175" t="s">
        <v>30</v>
      </c>
      <c r="E175" s="7">
        <v>8</v>
      </c>
      <c r="F175" s="8">
        <v>7</v>
      </c>
      <c r="G175" s="9" t="s">
        <v>31</v>
      </c>
      <c r="I175">
        <v>0</v>
      </c>
      <c r="L175" t="s">
        <v>30</v>
      </c>
      <c r="P175" s="7">
        <v>8</v>
      </c>
      <c r="Q175" s="8">
        <v>7</v>
      </c>
      <c r="R175" s="9" t="s">
        <v>31</v>
      </c>
      <c r="T175">
        <v>0</v>
      </c>
    </row>
    <row r="176" spans="1:24">
      <c r="A176" t="s">
        <v>32</v>
      </c>
      <c r="E176">
        <v>9</v>
      </c>
      <c r="F176" s="6">
        <v>8</v>
      </c>
      <c r="G176" s="10" t="s">
        <v>33</v>
      </c>
      <c r="I176">
        <v>0</v>
      </c>
      <c r="L176" t="s">
        <v>32</v>
      </c>
      <c r="P176">
        <v>9</v>
      </c>
      <c r="Q176" s="6">
        <v>8</v>
      </c>
      <c r="R176" s="10" t="s">
        <v>33</v>
      </c>
      <c r="T176">
        <v>0</v>
      </c>
    </row>
    <row r="177" spans="1:21">
      <c r="A177" t="s">
        <v>34</v>
      </c>
      <c r="E177" s="7">
        <v>10</v>
      </c>
      <c r="F177" s="8">
        <v>9</v>
      </c>
      <c r="G177" s="8" t="s">
        <v>35</v>
      </c>
      <c r="I177">
        <v>1</v>
      </c>
      <c r="J177" t="s">
        <v>140</v>
      </c>
      <c r="L177" t="s">
        <v>34</v>
      </c>
      <c r="P177" s="7">
        <v>10</v>
      </c>
      <c r="Q177" s="8">
        <v>9</v>
      </c>
      <c r="R177" s="8" t="s">
        <v>35</v>
      </c>
      <c r="T177">
        <v>0</v>
      </c>
    </row>
    <row r="178" spans="1:21">
      <c r="A178" t="s">
        <v>36</v>
      </c>
      <c r="E178">
        <v>11</v>
      </c>
      <c r="F178" s="6">
        <v>10</v>
      </c>
      <c r="G178" s="10" t="s">
        <v>37</v>
      </c>
      <c r="I178">
        <v>0</v>
      </c>
      <c r="L178" t="s">
        <v>36</v>
      </c>
      <c r="P178">
        <v>11</v>
      </c>
      <c r="Q178" s="6">
        <v>10</v>
      </c>
      <c r="R178" s="10" t="s">
        <v>37</v>
      </c>
      <c r="T178">
        <v>0</v>
      </c>
    </row>
    <row r="179" spans="1:21">
      <c r="A179" t="s">
        <v>38</v>
      </c>
      <c r="E179" s="7">
        <v>12</v>
      </c>
      <c r="F179" s="8">
        <v>13</v>
      </c>
      <c r="G179" s="8" t="s">
        <v>39</v>
      </c>
      <c r="I179">
        <v>1</v>
      </c>
      <c r="J179" t="s">
        <v>140</v>
      </c>
      <c r="L179" t="s">
        <v>38</v>
      </c>
      <c r="P179" s="7">
        <v>12</v>
      </c>
      <c r="Q179" s="8">
        <v>13</v>
      </c>
      <c r="R179" s="8" t="s">
        <v>39</v>
      </c>
      <c r="T179">
        <v>0</v>
      </c>
    </row>
    <row r="180" spans="1:21">
      <c r="A180" t="s">
        <v>40</v>
      </c>
      <c r="E180">
        <v>13</v>
      </c>
      <c r="F180" s="6">
        <v>14</v>
      </c>
      <c r="G180" s="10" t="s">
        <v>41</v>
      </c>
      <c r="I180">
        <v>0</v>
      </c>
      <c r="L180" t="s">
        <v>40</v>
      </c>
      <c r="P180">
        <v>13</v>
      </c>
      <c r="Q180" s="6">
        <v>14</v>
      </c>
      <c r="R180" s="10" t="s">
        <v>41</v>
      </c>
      <c r="T180">
        <v>0</v>
      </c>
    </row>
    <row r="181" spans="1:21">
      <c r="A181" t="s">
        <v>45</v>
      </c>
      <c r="E181" s="7">
        <v>14</v>
      </c>
      <c r="F181" s="8">
        <v>15</v>
      </c>
      <c r="G181" s="8" t="s">
        <v>43</v>
      </c>
      <c r="I181">
        <v>0</v>
      </c>
      <c r="L181" t="s">
        <v>145</v>
      </c>
      <c r="P181" s="7">
        <v>14</v>
      </c>
      <c r="Q181" s="8">
        <v>15</v>
      </c>
      <c r="R181" s="8" t="s">
        <v>43</v>
      </c>
      <c r="T181">
        <v>0</v>
      </c>
    </row>
    <row r="182" spans="1:21">
      <c r="A182" t="s">
        <v>155</v>
      </c>
      <c r="E182">
        <v>15</v>
      </c>
      <c r="F182" s="6">
        <v>16</v>
      </c>
      <c r="G182" s="10" t="s">
        <v>46</v>
      </c>
      <c r="I182">
        <v>0</v>
      </c>
      <c r="L182" t="s">
        <v>146</v>
      </c>
      <c r="P182">
        <v>15</v>
      </c>
      <c r="Q182" s="6">
        <v>16</v>
      </c>
      <c r="R182" s="10" t="s">
        <v>46</v>
      </c>
      <c r="T182">
        <v>0</v>
      </c>
    </row>
    <row r="183" spans="1:21">
      <c r="A183" t="s">
        <v>153</v>
      </c>
      <c r="E183" s="7">
        <v>16</v>
      </c>
      <c r="F183" s="8">
        <v>18</v>
      </c>
      <c r="G183" s="8" t="s">
        <v>48</v>
      </c>
      <c r="I183">
        <v>1</v>
      </c>
      <c r="J183" t="s">
        <v>140</v>
      </c>
      <c r="L183" t="s">
        <v>45</v>
      </c>
      <c r="P183" s="7">
        <v>16</v>
      </c>
      <c r="Q183" s="8">
        <v>18</v>
      </c>
      <c r="R183" s="8" t="s">
        <v>48</v>
      </c>
      <c r="T183">
        <v>0</v>
      </c>
    </row>
    <row r="184" spans="1:21">
      <c r="A184" t="s">
        <v>51</v>
      </c>
      <c r="E184">
        <v>17</v>
      </c>
      <c r="F184" s="6">
        <v>19</v>
      </c>
      <c r="G184" s="10" t="s">
        <v>50</v>
      </c>
      <c r="I184">
        <v>0</v>
      </c>
      <c r="L184" t="s">
        <v>47</v>
      </c>
      <c r="P184">
        <v>17</v>
      </c>
      <c r="Q184" s="6">
        <v>19</v>
      </c>
      <c r="R184" s="10" t="s">
        <v>50</v>
      </c>
      <c r="T184">
        <v>0</v>
      </c>
    </row>
    <row r="185" spans="1:21">
      <c r="A185" t="s">
        <v>53</v>
      </c>
      <c r="E185" s="7">
        <v>18</v>
      </c>
      <c r="F185" s="8">
        <v>20</v>
      </c>
      <c r="G185" s="8" t="s">
        <v>52</v>
      </c>
      <c r="H185">
        <v>1</v>
      </c>
      <c r="I185" s="29">
        <v>1</v>
      </c>
      <c r="J185" t="s">
        <v>136</v>
      </c>
      <c r="L185" t="s">
        <v>49</v>
      </c>
      <c r="P185" s="7">
        <v>18</v>
      </c>
      <c r="Q185" s="8">
        <v>20</v>
      </c>
      <c r="R185" s="8" t="s">
        <v>52</v>
      </c>
      <c r="S185">
        <v>1</v>
      </c>
      <c r="T185" s="29">
        <v>1</v>
      </c>
      <c r="U185" t="s">
        <v>136</v>
      </c>
    </row>
    <row r="186" spans="1:21">
      <c r="A186" t="s">
        <v>147</v>
      </c>
      <c r="E186">
        <v>19</v>
      </c>
      <c r="F186" s="6">
        <v>21</v>
      </c>
      <c r="G186" s="10" t="s">
        <v>54</v>
      </c>
      <c r="I186">
        <v>1</v>
      </c>
      <c r="J186" t="s">
        <v>140</v>
      </c>
      <c r="L186" t="s">
        <v>51</v>
      </c>
      <c r="P186">
        <v>19</v>
      </c>
      <c r="Q186" s="6">
        <v>21</v>
      </c>
      <c r="R186" s="10" t="s">
        <v>54</v>
      </c>
      <c r="S186">
        <v>1</v>
      </c>
      <c r="T186">
        <v>1</v>
      </c>
      <c r="U186" t="s">
        <v>136</v>
      </c>
    </row>
    <row r="187" spans="1:21">
      <c r="A187" t="s">
        <v>148</v>
      </c>
      <c r="E187" s="7">
        <v>20</v>
      </c>
      <c r="F187" s="8">
        <v>22</v>
      </c>
      <c r="G187" s="8" t="s">
        <v>56</v>
      </c>
      <c r="I187">
        <v>1</v>
      </c>
      <c r="J187" t="s">
        <v>140</v>
      </c>
      <c r="L187" t="s">
        <v>53</v>
      </c>
      <c r="P187" s="7">
        <v>20</v>
      </c>
      <c r="Q187" s="8">
        <v>22</v>
      </c>
      <c r="R187" s="8" t="s">
        <v>56</v>
      </c>
      <c r="S187">
        <v>1</v>
      </c>
      <c r="T187" s="29">
        <v>1</v>
      </c>
      <c r="U187" t="s">
        <v>136</v>
      </c>
    </row>
    <row r="188" spans="1:21">
      <c r="A188" t="s">
        <v>151</v>
      </c>
      <c r="E188">
        <v>21</v>
      </c>
      <c r="F188" s="6">
        <v>23</v>
      </c>
      <c r="G188" s="10" t="s">
        <v>59</v>
      </c>
      <c r="H188">
        <v>1</v>
      </c>
      <c r="I188">
        <v>1</v>
      </c>
      <c r="J188" t="s">
        <v>136</v>
      </c>
      <c r="L188" t="s">
        <v>147</v>
      </c>
      <c r="P188">
        <v>21</v>
      </c>
      <c r="Q188" s="6">
        <v>23</v>
      </c>
      <c r="R188" s="10" t="s">
        <v>59</v>
      </c>
      <c r="S188">
        <v>1</v>
      </c>
      <c r="T188">
        <v>1</v>
      </c>
      <c r="U188" t="s">
        <v>136</v>
      </c>
    </row>
    <row r="189" spans="1:21">
      <c r="A189" t="s">
        <v>60</v>
      </c>
      <c r="E189">
        <v>22</v>
      </c>
      <c r="F189" s="6">
        <v>24</v>
      </c>
      <c r="G189" s="8" t="s">
        <v>61</v>
      </c>
      <c r="I189">
        <v>0</v>
      </c>
      <c r="L189" t="s">
        <v>148</v>
      </c>
      <c r="P189">
        <v>22</v>
      </c>
      <c r="Q189" s="6">
        <v>24</v>
      </c>
      <c r="R189" s="8" t="s">
        <v>61</v>
      </c>
      <c r="T189" s="29">
        <v>0</v>
      </c>
    </row>
    <row r="190" spans="1:21">
      <c r="A190" t="s">
        <v>154</v>
      </c>
      <c r="E190">
        <v>23</v>
      </c>
      <c r="F190" s="6">
        <v>25</v>
      </c>
      <c r="G190" s="10" t="s">
        <v>64</v>
      </c>
      <c r="H190">
        <v>1</v>
      </c>
      <c r="I190">
        <v>1</v>
      </c>
      <c r="J190" t="s">
        <v>136</v>
      </c>
      <c r="L190" t="s">
        <v>60</v>
      </c>
      <c r="P190">
        <v>23</v>
      </c>
      <c r="Q190" s="6">
        <v>25</v>
      </c>
      <c r="R190" s="10" t="s">
        <v>64</v>
      </c>
      <c r="T190">
        <v>1</v>
      </c>
      <c r="U190" t="s">
        <v>140</v>
      </c>
    </row>
    <row r="191" spans="1:21">
      <c r="A191" t="s">
        <v>71</v>
      </c>
      <c r="E191">
        <v>24</v>
      </c>
      <c r="F191" s="6">
        <v>26</v>
      </c>
      <c r="G191" s="8" t="s">
        <v>66</v>
      </c>
      <c r="I191">
        <v>1</v>
      </c>
      <c r="J191" t="s">
        <v>140</v>
      </c>
      <c r="L191" t="s">
        <v>63</v>
      </c>
      <c r="P191">
        <v>24</v>
      </c>
      <c r="Q191" s="6">
        <v>26</v>
      </c>
      <c r="R191" s="8" t="s">
        <v>66</v>
      </c>
      <c r="T191" s="29">
        <v>1</v>
      </c>
      <c r="U191" t="s">
        <v>140</v>
      </c>
    </row>
    <row r="192" spans="1:21">
      <c r="A192" t="s">
        <v>69</v>
      </c>
      <c r="E192">
        <v>25</v>
      </c>
      <c r="F192" s="6">
        <v>27</v>
      </c>
      <c r="G192" s="10" t="s">
        <v>68</v>
      </c>
      <c r="H192">
        <v>1</v>
      </c>
      <c r="I192">
        <v>1</v>
      </c>
      <c r="J192" t="s">
        <v>136</v>
      </c>
      <c r="L192" t="s">
        <v>65</v>
      </c>
      <c r="P192">
        <v>25</v>
      </c>
      <c r="Q192" s="6">
        <v>27</v>
      </c>
      <c r="R192" s="10" t="s">
        <v>68</v>
      </c>
      <c r="T192">
        <v>0</v>
      </c>
    </row>
    <row r="193" spans="1:21">
      <c r="A193" t="s">
        <v>72</v>
      </c>
      <c r="E193">
        <v>26</v>
      </c>
      <c r="F193" s="6">
        <v>28</v>
      </c>
      <c r="G193" s="8" t="s">
        <v>70</v>
      </c>
      <c r="H193">
        <v>1</v>
      </c>
      <c r="I193">
        <v>1</v>
      </c>
      <c r="J193" t="s">
        <v>136</v>
      </c>
      <c r="L193" t="s">
        <v>71</v>
      </c>
      <c r="P193">
        <v>26</v>
      </c>
      <c r="Q193" s="6">
        <v>28</v>
      </c>
      <c r="R193" s="8" t="s">
        <v>70</v>
      </c>
      <c r="T193" s="29">
        <v>0</v>
      </c>
    </row>
    <row r="194" spans="1:21">
      <c r="A194" t="s">
        <v>74</v>
      </c>
      <c r="E194">
        <v>27</v>
      </c>
      <c r="F194" s="6">
        <v>29</v>
      </c>
      <c r="G194" s="6" t="s">
        <v>73</v>
      </c>
      <c r="H194">
        <v>1</v>
      </c>
      <c r="I194">
        <v>1</v>
      </c>
      <c r="J194" t="s">
        <v>136</v>
      </c>
      <c r="L194" t="s">
        <v>74</v>
      </c>
      <c r="P194">
        <v>27</v>
      </c>
      <c r="Q194" s="6">
        <v>29</v>
      </c>
      <c r="R194" s="6" t="s">
        <v>73</v>
      </c>
      <c r="T194">
        <v>0</v>
      </c>
    </row>
    <row r="195" spans="1:21">
      <c r="A195" t="s">
        <v>84</v>
      </c>
      <c r="E195">
        <v>28</v>
      </c>
      <c r="F195" s="6">
        <v>30</v>
      </c>
      <c r="G195" s="8" t="s">
        <v>75</v>
      </c>
      <c r="I195">
        <v>0</v>
      </c>
      <c r="L195" t="s">
        <v>81</v>
      </c>
      <c r="P195">
        <v>28</v>
      </c>
      <c r="Q195" s="6">
        <v>30</v>
      </c>
      <c r="R195" s="8" t="s">
        <v>75</v>
      </c>
      <c r="T195" s="29">
        <v>0</v>
      </c>
    </row>
    <row r="196" spans="1:21">
      <c r="A196" t="s">
        <v>90</v>
      </c>
      <c r="E196">
        <v>29</v>
      </c>
      <c r="F196" s="6">
        <v>31</v>
      </c>
      <c r="G196" s="6" t="s">
        <v>78</v>
      </c>
      <c r="H196">
        <v>1</v>
      </c>
      <c r="I196">
        <v>1</v>
      </c>
      <c r="J196" t="s">
        <v>136</v>
      </c>
      <c r="L196" t="s">
        <v>84</v>
      </c>
      <c r="P196">
        <v>29</v>
      </c>
      <c r="Q196" s="6">
        <v>31</v>
      </c>
      <c r="R196" s="6" t="s">
        <v>78</v>
      </c>
      <c r="T196">
        <v>1</v>
      </c>
      <c r="U196" t="s">
        <v>140</v>
      </c>
    </row>
    <row r="197" spans="1:21">
      <c r="A197" t="s">
        <v>93</v>
      </c>
      <c r="E197">
        <v>30</v>
      </c>
      <c r="F197" s="6">
        <v>42</v>
      </c>
      <c r="G197" s="8" t="s">
        <v>80</v>
      </c>
      <c r="I197">
        <v>1</v>
      </c>
      <c r="J197" t="s">
        <v>140</v>
      </c>
      <c r="L197" t="s">
        <v>87</v>
      </c>
      <c r="P197">
        <v>30</v>
      </c>
      <c r="Q197" s="6">
        <v>42</v>
      </c>
      <c r="R197" s="8" t="s">
        <v>80</v>
      </c>
      <c r="T197" s="29">
        <v>0</v>
      </c>
    </row>
    <row r="198" spans="1:21">
      <c r="A198" t="s">
        <v>95</v>
      </c>
      <c r="E198">
        <v>31</v>
      </c>
      <c r="F198" s="6">
        <v>45</v>
      </c>
      <c r="G198" s="11" t="s">
        <v>83</v>
      </c>
      <c r="I198">
        <v>0</v>
      </c>
      <c r="L198" t="s">
        <v>90</v>
      </c>
      <c r="P198">
        <v>31</v>
      </c>
      <c r="Q198" s="6">
        <v>45</v>
      </c>
      <c r="R198" s="11" t="s">
        <v>83</v>
      </c>
      <c r="T198">
        <v>0</v>
      </c>
    </row>
    <row r="199" spans="1:21">
      <c r="A199" t="s">
        <v>97</v>
      </c>
      <c r="E199">
        <v>32</v>
      </c>
      <c r="F199" s="6">
        <v>63</v>
      </c>
      <c r="G199" s="8" t="s">
        <v>86</v>
      </c>
      <c r="I199">
        <v>1</v>
      </c>
      <c r="J199" t="s">
        <v>140</v>
      </c>
      <c r="L199" t="s">
        <v>88</v>
      </c>
      <c r="P199">
        <v>32</v>
      </c>
      <c r="Q199" s="6">
        <v>63</v>
      </c>
      <c r="R199" s="8" t="s">
        <v>86</v>
      </c>
      <c r="T199" s="29">
        <v>1</v>
      </c>
      <c r="U199" t="s">
        <v>140</v>
      </c>
    </row>
    <row r="200" spans="1:21">
      <c r="A200" t="s">
        <v>99</v>
      </c>
      <c r="E200">
        <v>33</v>
      </c>
      <c r="F200" s="6">
        <v>64</v>
      </c>
      <c r="G200" s="6" t="s">
        <v>89</v>
      </c>
      <c r="I200">
        <v>1</v>
      </c>
      <c r="J200" t="s">
        <v>140</v>
      </c>
      <c r="L200" t="s">
        <v>91</v>
      </c>
      <c r="P200">
        <v>33</v>
      </c>
      <c r="Q200" s="6">
        <v>64</v>
      </c>
      <c r="R200" s="6" t="s">
        <v>89</v>
      </c>
      <c r="T200">
        <v>1</v>
      </c>
      <c r="U200" t="s">
        <v>140</v>
      </c>
    </row>
    <row r="201" spans="1:21">
      <c r="A201" t="s">
        <v>102</v>
      </c>
      <c r="E201">
        <v>34</v>
      </c>
      <c r="F201" s="6">
        <v>68</v>
      </c>
      <c r="G201" s="8" t="s">
        <v>92</v>
      </c>
      <c r="I201">
        <v>0</v>
      </c>
      <c r="L201" t="s">
        <v>93</v>
      </c>
      <c r="P201">
        <v>34</v>
      </c>
      <c r="Q201" s="6">
        <v>68</v>
      </c>
      <c r="R201" s="8" t="s">
        <v>92</v>
      </c>
      <c r="T201" s="29">
        <v>0</v>
      </c>
    </row>
    <row r="202" spans="1:21">
      <c r="A202" t="s">
        <v>104</v>
      </c>
      <c r="E202">
        <v>35</v>
      </c>
      <c r="F202" s="6">
        <v>72</v>
      </c>
      <c r="G202" s="6" t="s">
        <v>94</v>
      </c>
      <c r="I202">
        <v>0</v>
      </c>
      <c r="L202" t="s">
        <v>95</v>
      </c>
      <c r="P202">
        <v>35</v>
      </c>
      <c r="Q202" s="6">
        <v>72</v>
      </c>
      <c r="R202" s="6" t="s">
        <v>94</v>
      </c>
      <c r="T202">
        <v>0</v>
      </c>
    </row>
    <row r="203" spans="1:21">
      <c r="A203" t="s">
        <v>106</v>
      </c>
      <c r="E203">
        <v>36</v>
      </c>
      <c r="F203" s="6">
        <v>74</v>
      </c>
      <c r="G203" s="9" t="s">
        <v>96</v>
      </c>
      <c r="I203">
        <v>0</v>
      </c>
      <c r="L203" t="s">
        <v>97</v>
      </c>
      <c r="P203">
        <v>36</v>
      </c>
      <c r="Q203" s="6">
        <v>74</v>
      </c>
      <c r="R203" s="9" t="s">
        <v>96</v>
      </c>
      <c r="T203" s="29">
        <v>0</v>
      </c>
    </row>
    <row r="204" spans="1:21">
      <c r="A204" t="s">
        <v>108</v>
      </c>
      <c r="E204">
        <v>37</v>
      </c>
      <c r="F204" s="6">
        <v>76</v>
      </c>
      <c r="G204" s="8" t="s">
        <v>100</v>
      </c>
      <c r="I204">
        <v>0</v>
      </c>
      <c r="L204" t="s">
        <v>99</v>
      </c>
      <c r="P204">
        <v>37</v>
      </c>
      <c r="Q204" s="6">
        <v>76</v>
      </c>
      <c r="R204" s="8" t="s">
        <v>100</v>
      </c>
      <c r="T204">
        <v>0</v>
      </c>
    </row>
    <row r="205" spans="1:21">
      <c r="A205" t="s">
        <v>109</v>
      </c>
      <c r="E205">
        <v>38</v>
      </c>
      <c r="F205" s="6">
        <v>77</v>
      </c>
      <c r="G205" s="6" t="s">
        <v>103</v>
      </c>
      <c r="I205">
        <v>0</v>
      </c>
      <c r="L205" t="s">
        <v>102</v>
      </c>
      <c r="P205">
        <v>38</v>
      </c>
      <c r="Q205" s="6">
        <v>77</v>
      </c>
      <c r="R205" s="6" t="s">
        <v>103</v>
      </c>
      <c r="T205" s="29">
        <v>0</v>
      </c>
    </row>
    <row r="206" spans="1:21">
      <c r="A206" t="s">
        <v>110</v>
      </c>
      <c r="E206">
        <v>39</v>
      </c>
      <c r="F206" s="6">
        <v>80</v>
      </c>
      <c r="G206" s="8" t="s">
        <v>105</v>
      </c>
      <c r="I206">
        <v>0</v>
      </c>
      <c r="L206" t="s">
        <v>104</v>
      </c>
      <c r="P206">
        <v>39</v>
      </c>
      <c r="Q206" s="6">
        <v>80</v>
      </c>
      <c r="R206" s="8" t="s">
        <v>105</v>
      </c>
      <c r="T206">
        <v>0</v>
      </c>
    </row>
    <row r="207" spans="1:21">
      <c r="A207" t="s">
        <v>112</v>
      </c>
      <c r="E207">
        <v>40</v>
      </c>
      <c r="F207" s="6"/>
      <c r="G207" s="10" t="s">
        <v>107</v>
      </c>
      <c r="I207">
        <v>1</v>
      </c>
      <c r="L207" t="s">
        <v>106</v>
      </c>
      <c r="P207">
        <v>40</v>
      </c>
      <c r="Q207" s="6"/>
      <c r="R207" s="10" t="s">
        <v>107</v>
      </c>
      <c r="T207" s="29">
        <v>0</v>
      </c>
    </row>
    <row r="208" spans="1:21">
      <c r="A208" t="s">
        <v>113</v>
      </c>
      <c r="F208" s="18"/>
      <c r="G208" s="19"/>
      <c r="L208" t="s">
        <v>108</v>
      </c>
    </row>
    <row r="209" spans="1:18">
      <c r="A209" t="s">
        <v>114</v>
      </c>
      <c r="L209" t="s">
        <v>150</v>
      </c>
      <c r="Q209" s="19" t="s">
        <v>170</v>
      </c>
    </row>
    <row r="210" spans="1:18">
      <c r="A210" t="s">
        <v>115</v>
      </c>
      <c r="F210" s="19" t="s">
        <v>170</v>
      </c>
      <c r="L210" t="s">
        <v>111</v>
      </c>
      <c r="Q210" t="s">
        <v>136</v>
      </c>
      <c r="R210">
        <v>4</v>
      </c>
    </row>
    <row r="211" spans="1:18">
      <c r="A211" t="s">
        <v>116</v>
      </c>
      <c r="F211" t="s">
        <v>136</v>
      </c>
      <c r="G211">
        <v>7</v>
      </c>
      <c r="L211" t="s">
        <v>110</v>
      </c>
      <c r="Q211" t="s">
        <v>138</v>
      </c>
      <c r="R211">
        <v>27</v>
      </c>
    </row>
    <row r="212" spans="1:18">
      <c r="A212" t="s">
        <v>119</v>
      </c>
      <c r="F212" t="s">
        <v>138</v>
      </c>
      <c r="G212">
        <v>19</v>
      </c>
      <c r="L212" t="s">
        <v>112</v>
      </c>
      <c r="Q212" t="s">
        <v>139</v>
      </c>
      <c r="R212">
        <v>1</v>
      </c>
    </row>
    <row r="213" spans="1:18">
      <c r="A213" t="s">
        <v>117</v>
      </c>
      <c r="F213" t="s">
        <v>139</v>
      </c>
      <c r="G213">
        <v>0</v>
      </c>
      <c r="L213" t="s">
        <v>113</v>
      </c>
      <c r="Q213" t="s">
        <v>140</v>
      </c>
      <c r="R213">
        <v>6</v>
      </c>
    </row>
    <row r="214" spans="1:18">
      <c r="A214" t="s">
        <v>118</v>
      </c>
      <c r="F214" t="s">
        <v>140</v>
      </c>
      <c r="G214">
        <v>12</v>
      </c>
      <c r="L214" t="s">
        <v>114</v>
      </c>
    </row>
    <row r="215" spans="1:18">
      <c r="A215" t="s">
        <v>120</v>
      </c>
      <c r="L215" t="s">
        <v>115</v>
      </c>
      <c r="Q215" t="s">
        <v>141</v>
      </c>
      <c r="R215">
        <f>((R210*R211)-(R212*R213))/(SQRT((R210+R212)*(R210*R213)*(R211+R212)*(R211+R213)))</f>
        <v>0.30631873731649006</v>
      </c>
    </row>
    <row r="216" spans="1:18">
      <c r="A216" t="s">
        <v>121</v>
      </c>
      <c r="F216" t="s">
        <v>141</v>
      </c>
      <c r="G216">
        <f>((G211*G212)-(G213*G214))/(SQRT((G211+G213)*(G211*G214)*(G212+G213)*(G212+G214)))</f>
        <v>0.22599838233315808</v>
      </c>
      <c r="L216" t="s">
        <v>116</v>
      </c>
      <c r="Q216" s="12" t="s">
        <v>142</v>
      </c>
      <c r="R216">
        <f>(R210+R211)/38*100</f>
        <v>81.578947368421055</v>
      </c>
    </row>
    <row r="217" spans="1:18">
      <c r="A217" t="s">
        <v>122</v>
      </c>
      <c r="F217" s="12" t="s">
        <v>142</v>
      </c>
      <c r="G217">
        <f>(G211+G212)/38*100</f>
        <v>68.421052631578945</v>
      </c>
      <c r="L217" t="s">
        <v>119</v>
      </c>
    </row>
    <row r="218" spans="1:18">
      <c r="A218" t="s">
        <v>123</v>
      </c>
      <c r="L218" t="s">
        <v>117</v>
      </c>
    </row>
    <row r="219" spans="1:18">
      <c r="A219" t="s">
        <v>124</v>
      </c>
      <c r="L219" t="s">
        <v>118</v>
      </c>
    </row>
    <row r="220" spans="1:18">
      <c r="A220" t="s">
        <v>125</v>
      </c>
      <c r="L220" t="s">
        <v>120</v>
      </c>
    </row>
    <row r="221" spans="1:18">
      <c r="A221" t="s">
        <v>126</v>
      </c>
      <c r="L221" t="s">
        <v>121</v>
      </c>
    </row>
    <row r="222" spans="1:18">
      <c r="A222" t="s">
        <v>127</v>
      </c>
      <c r="L222" t="s">
        <v>122</v>
      </c>
    </row>
    <row r="223" spans="1:18">
      <c r="A223" t="s">
        <v>128</v>
      </c>
      <c r="L223" t="s">
        <v>123</v>
      </c>
    </row>
    <row r="224" spans="1:18">
      <c r="A224" t="s">
        <v>129</v>
      </c>
      <c r="L224" t="s">
        <v>124</v>
      </c>
    </row>
    <row r="225" spans="1:12">
      <c r="A225" t="s">
        <v>130</v>
      </c>
      <c r="L225" t="s">
        <v>125</v>
      </c>
    </row>
    <row r="226" spans="1:12">
      <c r="A226" t="s">
        <v>131</v>
      </c>
      <c r="L226" t="s">
        <v>126</v>
      </c>
    </row>
    <row r="227" spans="1:12">
      <c r="A227" t="s">
        <v>132</v>
      </c>
      <c r="L227" t="s">
        <v>127</v>
      </c>
    </row>
    <row r="228" spans="1:12">
      <c r="A228" t="s">
        <v>133</v>
      </c>
      <c r="L228" t="s">
        <v>128</v>
      </c>
    </row>
    <row r="229" spans="1:12">
      <c r="A229" t="s">
        <v>134</v>
      </c>
      <c r="L229" t="s">
        <v>129</v>
      </c>
    </row>
    <row r="230" spans="1:12">
      <c r="A230" t="s">
        <v>135</v>
      </c>
      <c r="L230" t="s">
        <v>130</v>
      </c>
    </row>
    <row r="231" spans="1:12">
      <c r="A231" t="s">
        <v>44</v>
      </c>
      <c r="L231" t="s">
        <v>131</v>
      </c>
    </row>
    <row r="232" spans="1:12">
      <c r="A232" t="s">
        <v>156</v>
      </c>
      <c r="L232" t="s">
        <v>132</v>
      </c>
    </row>
    <row r="233" spans="1:12">
      <c r="A233" t="s">
        <v>77</v>
      </c>
      <c r="L233" t="s">
        <v>133</v>
      </c>
    </row>
    <row r="234" spans="1:12">
      <c r="A234" t="s">
        <v>82</v>
      </c>
      <c r="L234" t="s">
        <v>134</v>
      </c>
    </row>
    <row r="235" spans="1:12">
      <c r="A235" t="s">
        <v>88</v>
      </c>
      <c r="L235" t="s">
        <v>137</v>
      </c>
    </row>
    <row r="236" spans="1:12">
      <c r="A236" t="s">
        <v>157</v>
      </c>
      <c r="L236" t="s">
        <v>135</v>
      </c>
    </row>
    <row r="237" spans="1:12">
      <c r="A237" t="s">
        <v>111</v>
      </c>
      <c r="L237" t="s">
        <v>151</v>
      </c>
    </row>
    <row r="238" spans="1:12">
      <c r="L238" t="s">
        <v>69</v>
      </c>
    </row>
    <row r="239" spans="1:12">
      <c r="E239" s="12"/>
      <c r="L239" t="s">
        <v>72</v>
      </c>
    </row>
    <row r="244" spans="1:21">
      <c r="A244" s="1" t="s">
        <v>0</v>
      </c>
      <c r="B244" s="1" t="s">
        <v>1</v>
      </c>
      <c r="C244" s="1" t="s">
        <v>2</v>
      </c>
      <c r="D244" s="1" t="s">
        <v>4</v>
      </c>
      <c r="L244" s="1" t="s">
        <v>0</v>
      </c>
      <c r="M244" s="1" t="s">
        <v>1</v>
      </c>
      <c r="N244" s="1" t="s">
        <v>2</v>
      </c>
      <c r="O244" s="1" t="s">
        <v>4</v>
      </c>
      <c r="P244" s="2"/>
    </row>
    <row r="245" spans="1:21">
      <c r="A245" s="14" t="s">
        <v>158</v>
      </c>
      <c r="B245" s="14" t="s">
        <v>176</v>
      </c>
      <c r="C245" s="15" t="s">
        <v>195</v>
      </c>
      <c r="D245" s="3" t="s">
        <v>5</v>
      </c>
      <c r="F245" t="s">
        <v>196</v>
      </c>
      <c r="I245" s="2"/>
      <c r="J245" s="2"/>
      <c r="L245" s="3" t="s">
        <v>158</v>
      </c>
      <c r="M245" s="3" t="s">
        <v>177</v>
      </c>
      <c r="N245" s="13" t="s">
        <v>198</v>
      </c>
      <c r="O245" s="3" t="s">
        <v>5</v>
      </c>
      <c r="P245" s="3"/>
      <c r="Q245" s="3" t="s">
        <v>199</v>
      </c>
      <c r="T245" s="2"/>
      <c r="U245" s="2"/>
    </row>
    <row r="246" spans="1:21">
      <c r="D246" s="3" t="s">
        <v>12</v>
      </c>
      <c r="F246" t="s">
        <v>197</v>
      </c>
      <c r="H246" s="1" t="s">
        <v>3</v>
      </c>
      <c r="O246" s="3" t="s">
        <v>12</v>
      </c>
      <c r="P246" s="3"/>
      <c r="Q246" s="3" t="s">
        <v>200</v>
      </c>
      <c r="S246" s="1" t="s">
        <v>3</v>
      </c>
    </row>
    <row r="247" spans="1:21">
      <c r="A247" s="1"/>
      <c r="B247" s="1"/>
      <c r="C247" s="1"/>
      <c r="D247" s="1"/>
      <c r="E247" s="3" t="s">
        <v>6</v>
      </c>
      <c r="F247" s="3" t="s">
        <v>7</v>
      </c>
      <c r="G247" s="3" t="s">
        <v>8</v>
      </c>
      <c r="H247" s="4" t="s">
        <v>9</v>
      </c>
      <c r="I247" s="4" t="s">
        <v>10</v>
      </c>
      <c r="J247" s="4" t="s">
        <v>11</v>
      </c>
      <c r="L247" s="1"/>
      <c r="M247" s="1"/>
      <c r="N247" s="1"/>
      <c r="O247" s="1"/>
      <c r="P247" s="3" t="s">
        <v>6</v>
      </c>
      <c r="Q247" s="3" t="s">
        <v>7</v>
      </c>
      <c r="R247" s="3" t="s">
        <v>8</v>
      </c>
      <c r="S247" s="4" t="s">
        <v>9</v>
      </c>
      <c r="T247" s="4" t="s">
        <v>10</v>
      </c>
      <c r="U247" s="4" t="s">
        <v>11</v>
      </c>
    </row>
    <row r="248" spans="1:21">
      <c r="A248" t="s">
        <v>13</v>
      </c>
      <c r="B248" s="5"/>
      <c r="E248">
        <v>1</v>
      </c>
      <c r="F248" s="6">
        <v>0</v>
      </c>
      <c r="G248" s="6" t="s">
        <v>14</v>
      </c>
      <c r="L248" t="s">
        <v>13</v>
      </c>
      <c r="M248" s="5"/>
      <c r="P248">
        <v>1</v>
      </c>
      <c r="Q248" s="6">
        <v>0</v>
      </c>
      <c r="R248" s="6" t="s">
        <v>14</v>
      </c>
    </row>
    <row r="249" spans="1:21">
      <c r="A249" t="s">
        <v>143</v>
      </c>
      <c r="E249" s="7">
        <v>2</v>
      </c>
      <c r="F249" s="8">
        <v>1</v>
      </c>
      <c r="G249" s="9" t="s">
        <v>16</v>
      </c>
      <c r="I249">
        <v>0</v>
      </c>
      <c r="L249" t="s">
        <v>143</v>
      </c>
      <c r="P249" s="7">
        <v>2</v>
      </c>
      <c r="Q249" s="8">
        <v>1</v>
      </c>
      <c r="R249" s="9" t="s">
        <v>16</v>
      </c>
      <c r="T249">
        <v>0</v>
      </c>
    </row>
    <row r="250" spans="1:21">
      <c r="A250" t="s">
        <v>19</v>
      </c>
      <c r="E250">
        <v>3</v>
      </c>
      <c r="F250" s="6">
        <v>2</v>
      </c>
      <c r="G250" s="10" t="s">
        <v>18</v>
      </c>
      <c r="H250">
        <v>1</v>
      </c>
      <c r="I250">
        <v>0</v>
      </c>
      <c r="J250" t="s">
        <v>139</v>
      </c>
      <c r="L250" t="s">
        <v>19</v>
      </c>
      <c r="P250">
        <v>3</v>
      </c>
      <c r="Q250" s="6">
        <v>2</v>
      </c>
      <c r="R250" s="10" t="s">
        <v>18</v>
      </c>
      <c r="S250">
        <v>1</v>
      </c>
      <c r="T250">
        <v>1</v>
      </c>
      <c r="U250" t="s">
        <v>136</v>
      </c>
    </row>
    <row r="251" spans="1:21">
      <c r="A251" t="s">
        <v>22</v>
      </c>
      <c r="E251" s="7">
        <v>4</v>
      </c>
      <c r="F251" s="8">
        <v>3</v>
      </c>
      <c r="G251" s="8" t="s">
        <v>21</v>
      </c>
      <c r="I251">
        <v>0</v>
      </c>
      <c r="L251" t="s">
        <v>22</v>
      </c>
      <c r="P251" s="7">
        <v>4</v>
      </c>
      <c r="Q251" s="8">
        <v>3</v>
      </c>
      <c r="R251" s="8" t="s">
        <v>21</v>
      </c>
      <c r="T251">
        <v>0</v>
      </c>
    </row>
    <row r="252" spans="1:21">
      <c r="A252" t="s">
        <v>144</v>
      </c>
      <c r="E252">
        <v>5</v>
      </c>
      <c r="F252" s="6">
        <v>4</v>
      </c>
      <c r="G252" s="10" t="s">
        <v>24</v>
      </c>
      <c r="H252">
        <v>1</v>
      </c>
      <c r="I252">
        <v>0</v>
      </c>
      <c r="J252" t="s">
        <v>139</v>
      </c>
      <c r="L252" t="s">
        <v>144</v>
      </c>
      <c r="P252">
        <v>5</v>
      </c>
      <c r="Q252" s="6">
        <v>4</v>
      </c>
      <c r="R252" s="10" t="s">
        <v>24</v>
      </c>
      <c r="S252">
        <v>1</v>
      </c>
      <c r="T252">
        <v>0</v>
      </c>
      <c r="U252" t="s">
        <v>139</v>
      </c>
    </row>
    <row r="253" spans="1:21">
      <c r="A253" t="s">
        <v>152</v>
      </c>
      <c r="E253" s="7">
        <v>6</v>
      </c>
      <c r="F253" s="8">
        <v>5</v>
      </c>
      <c r="G253" s="8" t="s">
        <v>26</v>
      </c>
      <c r="H253">
        <v>1</v>
      </c>
      <c r="I253" s="29">
        <v>0</v>
      </c>
      <c r="J253" t="s">
        <v>139</v>
      </c>
      <c r="L253" t="s">
        <v>152</v>
      </c>
      <c r="P253" s="7">
        <v>6</v>
      </c>
      <c r="Q253" s="8">
        <v>5</v>
      </c>
      <c r="R253" s="8" t="s">
        <v>26</v>
      </c>
      <c r="S253">
        <v>1</v>
      </c>
      <c r="T253" s="29">
        <v>1</v>
      </c>
      <c r="U253" t="s">
        <v>136</v>
      </c>
    </row>
    <row r="254" spans="1:21">
      <c r="A254" t="s">
        <v>29</v>
      </c>
      <c r="E254">
        <v>7</v>
      </c>
      <c r="F254" s="6">
        <v>6</v>
      </c>
      <c r="G254" s="10" t="s">
        <v>28</v>
      </c>
      <c r="H254">
        <v>1</v>
      </c>
      <c r="I254">
        <v>0</v>
      </c>
      <c r="J254" t="s">
        <v>139</v>
      </c>
      <c r="L254" t="s">
        <v>29</v>
      </c>
      <c r="P254">
        <v>7</v>
      </c>
      <c r="Q254" s="6">
        <v>6</v>
      </c>
      <c r="R254" s="10" t="s">
        <v>28</v>
      </c>
      <c r="S254">
        <v>1</v>
      </c>
      <c r="T254">
        <v>0</v>
      </c>
      <c r="U254" t="s">
        <v>139</v>
      </c>
    </row>
    <row r="255" spans="1:21">
      <c r="A255" t="s">
        <v>187</v>
      </c>
      <c r="E255" s="7">
        <v>8</v>
      </c>
      <c r="F255" s="8">
        <v>7</v>
      </c>
      <c r="G255" s="9" t="s">
        <v>31</v>
      </c>
      <c r="I255">
        <v>0</v>
      </c>
      <c r="L255" t="s">
        <v>187</v>
      </c>
      <c r="P255" s="7">
        <v>8</v>
      </c>
      <c r="Q255" s="8">
        <v>7</v>
      </c>
      <c r="R255" s="9" t="s">
        <v>31</v>
      </c>
      <c r="T255">
        <v>1</v>
      </c>
      <c r="U255" t="s">
        <v>140</v>
      </c>
    </row>
    <row r="256" spans="1:21">
      <c r="A256" t="s">
        <v>188</v>
      </c>
      <c r="E256">
        <v>9</v>
      </c>
      <c r="F256" s="6">
        <v>8</v>
      </c>
      <c r="G256" s="10" t="s">
        <v>33</v>
      </c>
      <c r="I256">
        <v>0</v>
      </c>
      <c r="L256" t="s">
        <v>188</v>
      </c>
      <c r="P256">
        <v>9</v>
      </c>
      <c r="Q256" s="6">
        <v>8</v>
      </c>
      <c r="R256" s="10" t="s">
        <v>33</v>
      </c>
      <c r="T256">
        <v>0</v>
      </c>
    </row>
    <row r="257" spans="1:21">
      <c r="A257" t="s">
        <v>36</v>
      </c>
      <c r="E257" s="7">
        <v>10</v>
      </c>
      <c r="F257" s="8">
        <v>9</v>
      </c>
      <c r="G257" s="8" t="s">
        <v>35</v>
      </c>
      <c r="H257">
        <v>1</v>
      </c>
      <c r="I257" s="29">
        <v>0</v>
      </c>
      <c r="J257" t="s">
        <v>139</v>
      </c>
      <c r="L257" t="s">
        <v>36</v>
      </c>
      <c r="P257" s="7">
        <v>10</v>
      </c>
      <c r="Q257" s="8">
        <v>9</v>
      </c>
      <c r="R257" s="8" t="s">
        <v>35</v>
      </c>
      <c r="S257">
        <v>1</v>
      </c>
      <c r="T257" s="29">
        <v>1</v>
      </c>
      <c r="U257" t="s">
        <v>136</v>
      </c>
    </row>
    <row r="258" spans="1:21">
      <c r="A258" t="s">
        <v>38</v>
      </c>
      <c r="E258">
        <v>11</v>
      </c>
      <c r="F258" s="6">
        <v>10</v>
      </c>
      <c r="G258" s="10" t="s">
        <v>37</v>
      </c>
      <c r="H258">
        <v>1</v>
      </c>
      <c r="I258">
        <v>0</v>
      </c>
      <c r="J258" t="s">
        <v>139</v>
      </c>
      <c r="L258" t="s">
        <v>38</v>
      </c>
      <c r="P258">
        <v>11</v>
      </c>
      <c r="Q258" s="6">
        <v>10</v>
      </c>
      <c r="R258" s="10" t="s">
        <v>37</v>
      </c>
      <c r="S258">
        <v>1</v>
      </c>
      <c r="T258">
        <v>0</v>
      </c>
      <c r="U258" t="s">
        <v>139</v>
      </c>
    </row>
    <row r="259" spans="1:21">
      <c r="A259" t="s">
        <v>44</v>
      </c>
      <c r="E259" s="7">
        <v>12</v>
      </c>
      <c r="F259" s="8">
        <v>13</v>
      </c>
      <c r="G259" s="8" t="s">
        <v>39</v>
      </c>
      <c r="I259">
        <v>0</v>
      </c>
      <c r="L259" t="s">
        <v>44</v>
      </c>
      <c r="P259" s="7">
        <v>12</v>
      </c>
      <c r="Q259" s="8">
        <v>13</v>
      </c>
      <c r="R259" s="8" t="s">
        <v>39</v>
      </c>
      <c r="T259">
        <v>0</v>
      </c>
    </row>
    <row r="260" spans="1:21">
      <c r="A260" t="s">
        <v>42</v>
      </c>
      <c r="E260">
        <v>13</v>
      </c>
      <c r="F260" s="6">
        <v>14</v>
      </c>
      <c r="G260" s="10" t="s">
        <v>41</v>
      </c>
      <c r="I260">
        <v>0</v>
      </c>
      <c r="L260" t="s">
        <v>42</v>
      </c>
      <c r="P260">
        <v>13</v>
      </c>
      <c r="Q260" s="6">
        <v>14</v>
      </c>
      <c r="R260" s="10" t="s">
        <v>41</v>
      </c>
      <c r="T260">
        <v>0</v>
      </c>
    </row>
    <row r="261" spans="1:21">
      <c r="A261" t="s">
        <v>45</v>
      </c>
      <c r="E261" s="7">
        <v>14</v>
      </c>
      <c r="F261" s="8">
        <v>15</v>
      </c>
      <c r="G261" s="8" t="s">
        <v>43</v>
      </c>
      <c r="I261">
        <v>0</v>
      </c>
      <c r="L261" t="s">
        <v>45</v>
      </c>
      <c r="P261" s="7">
        <v>14</v>
      </c>
      <c r="Q261" s="8">
        <v>15</v>
      </c>
      <c r="R261" s="8" t="s">
        <v>43</v>
      </c>
      <c r="T261">
        <v>0</v>
      </c>
    </row>
    <row r="262" spans="1:21">
      <c r="A262" t="s">
        <v>47</v>
      </c>
      <c r="E262">
        <v>15</v>
      </c>
      <c r="F262" s="6">
        <v>16</v>
      </c>
      <c r="G262" s="10" t="s">
        <v>46</v>
      </c>
      <c r="I262">
        <v>0</v>
      </c>
      <c r="L262" t="s">
        <v>47</v>
      </c>
      <c r="P262">
        <v>15</v>
      </c>
      <c r="Q262" s="6">
        <v>16</v>
      </c>
      <c r="R262" s="10" t="s">
        <v>46</v>
      </c>
      <c r="T262">
        <v>0</v>
      </c>
    </row>
    <row r="263" spans="1:21">
      <c r="A263" t="s">
        <v>49</v>
      </c>
      <c r="E263" s="7">
        <v>16</v>
      </c>
      <c r="F263" s="8">
        <v>18</v>
      </c>
      <c r="G263" s="8" t="s">
        <v>48</v>
      </c>
      <c r="I263">
        <v>0</v>
      </c>
      <c r="L263" t="s">
        <v>49</v>
      </c>
      <c r="P263" s="7">
        <v>16</v>
      </c>
      <c r="Q263" s="8">
        <v>18</v>
      </c>
      <c r="R263" s="8" t="s">
        <v>48</v>
      </c>
      <c r="T263">
        <v>1</v>
      </c>
      <c r="U263" t="s">
        <v>140</v>
      </c>
    </row>
    <row r="264" spans="1:21">
      <c r="A264" t="s">
        <v>51</v>
      </c>
      <c r="E264">
        <v>17</v>
      </c>
      <c r="F264" s="6">
        <v>19</v>
      </c>
      <c r="G264" s="10" t="s">
        <v>50</v>
      </c>
      <c r="I264">
        <v>0</v>
      </c>
      <c r="L264" t="s">
        <v>51</v>
      </c>
      <c r="P264">
        <v>17</v>
      </c>
      <c r="Q264" s="6">
        <v>19</v>
      </c>
      <c r="R264" s="10" t="s">
        <v>50</v>
      </c>
      <c r="T264">
        <v>1</v>
      </c>
      <c r="U264" t="s">
        <v>140</v>
      </c>
    </row>
    <row r="265" spans="1:21">
      <c r="A265" t="s">
        <v>57</v>
      </c>
      <c r="E265" s="7">
        <v>18</v>
      </c>
      <c r="F265" s="8">
        <v>20</v>
      </c>
      <c r="G265" s="8" t="s">
        <v>52</v>
      </c>
      <c r="H265">
        <v>1</v>
      </c>
      <c r="I265" s="29">
        <v>1</v>
      </c>
      <c r="J265" t="s">
        <v>136</v>
      </c>
      <c r="L265" t="s">
        <v>57</v>
      </c>
      <c r="P265" s="7">
        <v>18</v>
      </c>
      <c r="Q265" s="8">
        <v>20</v>
      </c>
      <c r="R265" s="8" t="s">
        <v>52</v>
      </c>
      <c r="S265">
        <v>1</v>
      </c>
      <c r="T265" s="29">
        <v>1</v>
      </c>
      <c r="U265" t="s">
        <v>136</v>
      </c>
    </row>
    <row r="266" spans="1:21">
      <c r="A266" t="s">
        <v>55</v>
      </c>
      <c r="E266">
        <v>19</v>
      </c>
      <c r="F266" s="6">
        <v>21</v>
      </c>
      <c r="G266" s="10" t="s">
        <v>54</v>
      </c>
      <c r="H266">
        <v>1</v>
      </c>
      <c r="I266">
        <v>1</v>
      </c>
      <c r="J266" t="s">
        <v>136</v>
      </c>
      <c r="L266" t="s">
        <v>55</v>
      </c>
      <c r="P266">
        <v>19</v>
      </c>
      <c r="Q266" s="6">
        <v>21</v>
      </c>
      <c r="R266" s="10" t="s">
        <v>54</v>
      </c>
      <c r="S266">
        <v>1</v>
      </c>
      <c r="T266">
        <v>1</v>
      </c>
      <c r="U266" t="s">
        <v>136</v>
      </c>
    </row>
    <row r="267" spans="1:21">
      <c r="A267" t="s">
        <v>148</v>
      </c>
      <c r="E267" s="7">
        <v>20</v>
      </c>
      <c r="F267" s="8">
        <v>22</v>
      </c>
      <c r="G267" s="8" t="s">
        <v>56</v>
      </c>
      <c r="H267">
        <v>1</v>
      </c>
      <c r="I267" s="29">
        <v>1</v>
      </c>
      <c r="J267" t="s">
        <v>136</v>
      </c>
      <c r="L267" t="s">
        <v>148</v>
      </c>
      <c r="P267" s="7">
        <v>20</v>
      </c>
      <c r="Q267" s="8">
        <v>22</v>
      </c>
      <c r="R267" s="8" t="s">
        <v>56</v>
      </c>
      <c r="S267">
        <v>1</v>
      </c>
      <c r="T267" s="29">
        <v>1</v>
      </c>
      <c r="U267" t="s">
        <v>136</v>
      </c>
    </row>
    <row r="268" spans="1:21">
      <c r="A268" t="s">
        <v>151</v>
      </c>
      <c r="E268">
        <v>21</v>
      </c>
      <c r="F268" s="6">
        <v>23</v>
      </c>
      <c r="G268" s="10" t="s">
        <v>59</v>
      </c>
      <c r="H268">
        <v>1</v>
      </c>
      <c r="I268">
        <v>1</v>
      </c>
      <c r="J268" t="s">
        <v>136</v>
      </c>
      <c r="L268" t="s">
        <v>151</v>
      </c>
      <c r="P268">
        <v>21</v>
      </c>
      <c r="Q268" s="6">
        <v>23</v>
      </c>
      <c r="R268" s="10" t="s">
        <v>59</v>
      </c>
      <c r="S268">
        <v>1</v>
      </c>
      <c r="T268">
        <v>1</v>
      </c>
      <c r="U268" t="s">
        <v>136</v>
      </c>
    </row>
    <row r="269" spans="1:21">
      <c r="A269" t="s">
        <v>149</v>
      </c>
      <c r="E269">
        <v>22</v>
      </c>
      <c r="F269" s="6">
        <v>24</v>
      </c>
      <c r="G269" s="8" t="s">
        <v>61</v>
      </c>
      <c r="I269" s="29">
        <v>0</v>
      </c>
      <c r="L269" t="s">
        <v>149</v>
      </c>
      <c r="P269">
        <v>22</v>
      </c>
      <c r="Q269" s="6">
        <v>24</v>
      </c>
      <c r="R269" s="8" t="s">
        <v>61</v>
      </c>
      <c r="T269" s="29">
        <v>0</v>
      </c>
    </row>
    <row r="270" spans="1:21">
      <c r="A270" t="s">
        <v>63</v>
      </c>
      <c r="E270">
        <v>23</v>
      </c>
      <c r="F270" s="6">
        <v>25</v>
      </c>
      <c r="G270" s="10" t="s">
        <v>64</v>
      </c>
      <c r="H270">
        <v>1</v>
      </c>
      <c r="I270">
        <v>0</v>
      </c>
      <c r="J270" t="s">
        <v>139</v>
      </c>
      <c r="L270" t="s">
        <v>63</v>
      </c>
      <c r="P270">
        <v>23</v>
      </c>
      <c r="Q270" s="6">
        <v>25</v>
      </c>
      <c r="R270" s="10" t="s">
        <v>64</v>
      </c>
      <c r="S270">
        <v>1</v>
      </c>
      <c r="T270">
        <v>1</v>
      </c>
      <c r="U270" t="s">
        <v>136</v>
      </c>
    </row>
    <row r="271" spans="1:21">
      <c r="A271" t="s">
        <v>65</v>
      </c>
      <c r="E271">
        <v>24</v>
      </c>
      <c r="F271" s="6">
        <v>26</v>
      </c>
      <c r="G271" s="8" t="s">
        <v>66</v>
      </c>
      <c r="H271">
        <v>1</v>
      </c>
      <c r="I271" s="29">
        <v>0</v>
      </c>
      <c r="J271" t="s">
        <v>139</v>
      </c>
      <c r="L271" t="s">
        <v>65</v>
      </c>
      <c r="P271">
        <v>24</v>
      </c>
      <c r="Q271" s="6">
        <v>26</v>
      </c>
      <c r="R271" s="8" t="s">
        <v>66</v>
      </c>
      <c r="S271">
        <v>1</v>
      </c>
      <c r="T271" s="29">
        <v>1</v>
      </c>
      <c r="U271" t="s">
        <v>136</v>
      </c>
    </row>
    <row r="272" spans="1:21">
      <c r="A272" t="s">
        <v>67</v>
      </c>
      <c r="E272">
        <v>25</v>
      </c>
      <c r="F272" s="6">
        <v>27</v>
      </c>
      <c r="G272" s="10" t="s">
        <v>68</v>
      </c>
      <c r="H272">
        <v>1</v>
      </c>
      <c r="I272">
        <v>0</v>
      </c>
      <c r="J272" t="s">
        <v>139</v>
      </c>
      <c r="L272" t="s">
        <v>67</v>
      </c>
      <c r="P272">
        <v>25</v>
      </c>
      <c r="Q272" s="6">
        <v>27</v>
      </c>
      <c r="R272" s="10" t="s">
        <v>68</v>
      </c>
      <c r="S272">
        <v>1</v>
      </c>
      <c r="T272">
        <v>0</v>
      </c>
      <c r="U272" t="s">
        <v>139</v>
      </c>
    </row>
    <row r="273" spans="1:21">
      <c r="A273" t="s">
        <v>161</v>
      </c>
      <c r="E273">
        <v>26</v>
      </c>
      <c r="F273" s="6">
        <v>28</v>
      </c>
      <c r="G273" s="8" t="s">
        <v>70</v>
      </c>
      <c r="I273" s="29">
        <v>0</v>
      </c>
      <c r="L273" t="s">
        <v>161</v>
      </c>
      <c r="P273">
        <v>26</v>
      </c>
      <c r="Q273" s="6">
        <v>28</v>
      </c>
      <c r="R273" s="8" t="s">
        <v>70</v>
      </c>
      <c r="S273">
        <v>1</v>
      </c>
      <c r="T273" s="29">
        <v>1</v>
      </c>
      <c r="U273" t="s">
        <v>136</v>
      </c>
    </row>
    <row r="274" spans="1:21">
      <c r="A274" t="s">
        <v>76</v>
      </c>
      <c r="E274">
        <v>27</v>
      </c>
      <c r="F274" s="6">
        <v>29</v>
      </c>
      <c r="G274" s="6" t="s">
        <v>73</v>
      </c>
      <c r="I274">
        <v>0</v>
      </c>
      <c r="L274" t="s">
        <v>76</v>
      </c>
      <c r="P274">
        <v>27</v>
      </c>
      <c r="Q274" s="6">
        <v>29</v>
      </c>
      <c r="R274" s="6" t="s">
        <v>73</v>
      </c>
      <c r="T274">
        <v>1</v>
      </c>
      <c r="U274" t="s">
        <v>140</v>
      </c>
    </row>
    <row r="275" spans="1:21">
      <c r="A275" t="s">
        <v>79</v>
      </c>
      <c r="E275">
        <v>28</v>
      </c>
      <c r="F275" s="6">
        <v>30</v>
      </c>
      <c r="G275" s="8" t="s">
        <v>75</v>
      </c>
      <c r="H275">
        <v>1</v>
      </c>
      <c r="I275" s="29">
        <v>1</v>
      </c>
      <c r="J275" t="s">
        <v>136</v>
      </c>
      <c r="L275" t="s">
        <v>79</v>
      </c>
      <c r="P275">
        <v>28</v>
      </c>
      <c r="Q275" s="6">
        <v>30</v>
      </c>
      <c r="R275" s="8" t="s">
        <v>75</v>
      </c>
      <c r="S275">
        <v>1</v>
      </c>
      <c r="T275" s="29">
        <v>1</v>
      </c>
      <c r="U275" t="s">
        <v>136</v>
      </c>
    </row>
    <row r="276" spans="1:21">
      <c r="A276" t="s">
        <v>77</v>
      </c>
      <c r="E276">
        <v>29</v>
      </c>
      <c r="F276" s="6">
        <v>31</v>
      </c>
      <c r="G276" s="6" t="s">
        <v>78</v>
      </c>
      <c r="H276">
        <v>1</v>
      </c>
      <c r="I276">
        <v>1</v>
      </c>
      <c r="J276" t="s">
        <v>136</v>
      </c>
      <c r="L276" t="s">
        <v>77</v>
      </c>
      <c r="P276">
        <v>29</v>
      </c>
      <c r="Q276" s="6">
        <v>31</v>
      </c>
      <c r="R276" s="6" t="s">
        <v>78</v>
      </c>
      <c r="S276">
        <v>1</v>
      </c>
      <c r="T276">
        <v>1</v>
      </c>
      <c r="U276" t="s">
        <v>136</v>
      </c>
    </row>
    <row r="277" spans="1:21">
      <c r="A277" t="s">
        <v>84</v>
      </c>
      <c r="E277">
        <v>30</v>
      </c>
      <c r="F277" s="6">
        <v>42</v>
      </c>
      <c r="G277" s="8" t="s">
        <v>80</v>
      </c>
      <c r="I277" s="29">
        <v>0</v>
      </c>
      <c r="L277" t="s">
        <v>84</v>
      </c>
      <c r="P277">
        <v>30</v>
      </c>
      <c r="Q277" s="6">
        <v>42</v>
      </c>
      <c r="R277" s="8" t="s">
        <v>80</v>
      </c>
      <c r="S277">
        <v>1</v>
      </c>
      <c r="T277" s="29">
        <v>1</v>
      </c>
      <c r="U277" t="s">
        <v>136</v>
      </c>
    </row>
    <row r="278" spans="1:21">
      <c r="A278" t="s">
        <v>82</v>
      </c>
      <c r="E278">
        <v>31</v>
      </c>
      <c r="F278" s="6">
        <v>45</v>
      </c>
      <c r="G278" s="11" t="s">
        <v>83</v>
      </c>
      <c r="I278">
        <v>0</v>
      </c>
      <c r="L278" t="s">
        <v>82</v>
      </c>
      <c r="P278">
        <v>31</v>
      </c>
      <c r="Q278" s="6">
        <v>45</v>
      </c>
      <c r="R278" s="11" t="s">
        <v>83</v>
      </c>
      <c r="T278">
        <v>0</v>
      </c>
    </row>
    <row r="279" spans="1:21">
      <c r="A279" t="s">
        <v>85</v>
      </c>
      <c r="E279">
        <v>32</v>
      </c>
      <c r="F279" s="6">
        <v>63</v>
      </c>
      <c r="G279" s="8" t="s">
        <v>86</v>
      </c>
      <c r="H279">
        <v>1</v>
      </c>
      <c r="I279" s="29">
        <v>1</v>
      </c>
      <c r="J279" t="s">
        <v>136</v>
      </c>
      <c r="L279" t="s">
        <v>85</v>
      </c>
      <c r="P279">
        <v>32</v>
      </c>
      <c r="Q279" s="6">
        <v>63</v>
      </c>
      <c r="R279" s="8" t="s">
        <v>86</v>
      </c>
      <c r="S279">
        <v>1</v>
      </c>
      <c r="T279" s="29">
        <v>1</v>
      </c>
      <c r="U279" t="s">
        <v>136</v>
      </c>
    </row>
    <row r="280" spans="1:21">
      <c r="A280" t="s">
        <v>88</v>
      </c>
      <c r="E280">
        <v>33</v>
      </c>
      <c r="F280" s="6">
        <v>64</v>
      </c>
      <c r="G280" s="6" t="s">
        <v>89</v>
      </c>
      <c r="I280">
        <v>1</v>
      </c>
      <c r="J280" t="s">
        <v>140</v>
      </c>
      <c r="L280" t="s">
        <v>88</v>
      </c>
      <c r="P280">
        <v>33</v>
      </c>
      <c r="Q280" s="6">
        <v>64</v>
      </c>
      <c r="R280" s="6" t="s">
        <v>89</v>
      </c>
      <c r="T280">
        <v>1</v>
      </c>
      <c r="U280" t="s">
        <v>140</v>
      </c>
    </row>
    <row r="281" spans="1:21">
      <c r="A281" t="s">
        <v>91</v>
      </c>
      <c r="E281">
        <v>34</v>
      </c>
      <c r="F281" s="6">
        <v>68</v>
      </c>
      <c r="G281" s="8" t="s">
        <v>92</v>
      </c>
      <c r="I281" s="29">
        <v>0</v>
      </c>
      <c r="L281" t="s">
        <v>91</v>
      </c>
      <c r="P281">
        <v>34</v>
      </c>
      <c r="Q281" s="6">
        <v>68</v>
      </c>
      <c r="R281" s="8" t="s">
        <v>92</v>
      </c>
      <c r="T281" s="29">
        <v>0</v>
      </c>
    </row>
    <row r="282" spans="1:21">
      <c r="A282" t="s">
        <v>93</v>
      </c>
      <c r="E282">
        <v>35</v>
      </c>
      <c r="F282" s="6">
        <v>72</v>
      </c>
      <c r="G282" s="6" t="s">
        <v>94</v>
      </c>
      <c r="I282">
        <v>0</v>
      </c>
      <c r="L282" t="s">
        <v>93</v>
      </c>
      <c r="P282">
        <v>35</v>
      </c>
      <c r="Q282" s="6">
        <v>72</v>
      </c>
      <c r="R282" s="6" t="s">
        <v>94</v>
      </c>
      <c r="T282">
        <v>0</v>
      </c>
    </row>
    <row r="283" spans="1:21">
      <c r="A283" t="s">
        <v>95</v>
      </c>
      <c r="E283">
        <v>36</v>
      </c>
      <c r="F283" s="6">
        <v>74</v>
      </c>
      <c r="G283" s="9" t="s">
        <v>96</v>
      </c>
      <c r="I283" s="29">
        <v>0</v>
      </c>
      <c r="L283" t="s">
        <v>95</v>
      </c>
      <c r="P283">
        <v>36</v>
      </c>
      <c r="Q283" s="6">
        <v>74</v>
      </c>
      <c r="R283" s="9" t="s">
        <v>96</v>
      </c>
      <c r="T283" s="29">
        <v>0</v>
      </c>
    </row>
    <row r="284" spans="1:21">
      <c r="A284" t="s">
        <v>97</v>
      </c>
      <c r="E284">
        <v>37</v>
      </c>
      <c r="F284" s="6">
        <v>76</v>
      </c>
      <c r="G284" s="8" t="s">
        <v>100</v>
      </c>
      <c r="I284">
        <v>0</v>
      </c>
      <c r="L284" t="s">
        <v>97</v>
      </c>
      <c r="P284">
        <v>37</v>
      </c>
      <c r="Q284" s="6">
        <v>76</v>
      </c>
      <c r="R284" s="8" t="s">
        <v>100</v>
      </c>
      <c r="T284">
        <v>0</v>
      </c>
    </row>
    <row r="285" spans="1:21">
      <c r="A285" t="s">
        <v>99</v>
      </c>
      <c r="E285">
        <v>38</v>
      </c>
      <c r="F285" s="6">
        <v>77</v>
      </c>
      <c r="G285" s="6" t="s">
        <v>103</v>
      </c>
      <c r="I285" s="29">
        <v>0</v>
      </c>
      <c r="L285" t="s">
        <v>99</v>
      </c>
      <c r="P285">
        <v>38</v>
      </c>
      <c r="Q285" s="6">
        <v>77</v>
      </c>
      <c r="R285" s="6" t="s">
        <v>103</v>
      </c>
      <c r="T285" s="29">
        <v>0</v>
      </c>
    </row>
    <row r="286" spans="1:21">
      <c r="A286" t="s">
        <v>102</v>
      </c>
      <c r="E286">
        <v>39</v>
      </c>
      <c r="F286" s="6">
        <v>80</v>
      </c>
      <c r="G286" s="8" t="s">
        <v>105</v>
      </c>
      <c r="I286">
        <v>0</v>
      </c>
      <c r="L286" t="s">
        <v>102</v>
      </c>
      <c r="P286">
        <v>39</v>
      </c>
      <c r="Q286" s="6">
        <v>80</v>
      </c>
      <c r="R286" s="8" t="s">
        <v>105</v>
      </c>
      <c r="T286">
        <v>0</v>
      </c>
    </row>
    <row r="287" spans="1:21">
      <c r="A287" t="s">
        <v>104</v>
      </c>
      <c r="E287">
        <v>40</v>
      </c>
      <c r="F287" s="6"/>
      <c r="G287" s="10" t="s">
        <v>107</v>
      </c>
      <c r="I287" s="29">
        <v>0</v>
      </c>
      <c r="L287" t="s">
        <v>104</v>
      </c>
      <c r="P287">
        <v>40</v>
      </c>
      <c r="Q287" s="6"/>
      <c r="R287" s="10" t="s">
        <v>107</v>
      </c>
      <c r="T287" s="29">
        <v>0</v>
      </c>
    </row>
    <row r="288" spans="1:21">
      <c r="A288" t="s">
        <v>106</v>
      </c>
      <c r="L288" t="s">
        <v>106</v>
      </c>
    </row>
    <row r="289" spans="1:18">
      <c r="A289" t="s">
        <v>108</v>
      </c>
      <c r="F289" s="19" t="s">
        <v>170</v>
      </c>
      <c r="L289" t="s">
        <v>108</v>
      </c>
      <c r="Q289" s="19" t="s">
        <v>170</v>
      </c>
    </row>
    <row r="290" spans="1:18">
      <c r="A290" t="s">
        <v>109</v>
      </c>
      <c r="F290" t="s">
        <v>136</v>
      </c>
      <c r="G290">
        <v>7</v>
      </c>
      <c r="L290" t="s">
        <v>109</v>
      </c>
      <c r="Q290" t="s">
        <v>136</v>
      </c>
      <c r="R290">
        <v>14</v>
      </c>
    </row>
    <row r="291" spans="1:18">
      <c r="A291" t="s">
        <v>111</v>
      </c>
      <c r="F291" t="s">
        <v>138</v>
      </c>
      <c r="G291">
        <v>21</v>
      </c>
      <c r="L291" t="s">
        <v>111</v>
      </c>
      <c r="Q291" t="s">
        <v>138</v>
      </c>
      <c r="R291">
        <v>15</v>
      </c>
    </row>
    <row r="292" spans="1:18">
      <c r="A292" t="s">
        <v>110</v>
      </c>
      <c r="F292" t="s">
        <v>139</v>
      </c>
      <c r="G292">
        <v>9</v>
      </c>
      <c r="L292" t="s">
        <v>110</v>
      </c>
      <c r="Q292" t="s">
        <v>139</v>
      </c>
      <c r="R292">
        <v>4</v>
      </c>
    </row>
    <row r="293" spans="1:18">
      <c r="A293" t="s">
        <v>112</v>
      </c>
      <c r="F293" t="s">
        <v>140</v>
      </c>
      <c r="G293">
        <v>1</v>
      </c>
      <c r="L293" t="s">
        <v>112</v>
      </c>
      <c r="Q293" t="s">
        <v>140</v>
      </c>
      <c r="R293">
        <v>5</v>
      </c>
    </row>
    <row r="294" spans="1:18">
      <c r="A294" t="s">
        <v>113</v>
      </c>
      <c r="L294" t="s">
        <v>113</v>
      </c>
    </row>
    <row r="295" spans="1:18">
      <c r="A295" t="s">
        <v>114</v>
      </c>
      <c r="F295" t="s">
        <v>141</v>
      </c>
      <c r="G295">
        <f>((G290*G291)-(G292*G293))/(SQRT((G290+G292)*(G290*G293)*(G291+G292)*(G291+G293)))</f>
        <v>0.50757252696523092</v>
      </c>
      <c r="L295" t="s">
        <v>114</v>
      </c>
      <c r="Q295" t="s">
        <v>141</v>
      </c>
      <c r="R295">
        <f>((R290*R291)-(R292*R293))/(SQRT((R290+R292)*(R290*R293)*(R291+R292)*(R291+R293)))</f>
        <v>0.27458482368263798</v>
      </c>
    </row>
    <row r="296" spans="1:18">
      <c r="A296" t="s">
        <v>115</v>
      </c>
      <c r="F296" s="12" t="s">
        <v>142</v>
      </c>
      <c r="G296">
        <f>(G290+G291)/38*100</f>
        <v>73.68421052631578</v>
      </c>
      <c r="L296" t="s">
        <v>115</v>
      </c>
      <c r="Q296" s="12" t="s">
        <v>142</v>
      </c>
      <c r="R296">
        <f>(R290+R291)/38*100</f>
        <v>76.31578947368422</v>
      </c>
    </row>
    <row r="297" spans="1:18">
      <c r="A297" t="s">
        <v>116</v>
      </c>
      <c r="L297" t="s">
        <v>116</v>
      </c>
    </row>
    <row r="298" spans="1:18">
      <c r="A298" t="s">
        <v>119</v>
      </c>
      <c r="L298" t="s">
        <v>119</v>
      </c>
    </row>
    <row r="299" spans="1:18">
      <c r="A299" t="s">
        <v>117</v>
      </c>
      <c r="L299" t="s">
        <v>117</v>
      </c>
    </row>
    <row r="300" spans="1:18">
      <c r="A300" t="s">
        <v>118</v>
      </c>
      <c r="L300" t="s">
        <v>118</v>
      </c>
    </row>
    <row r="301" spans="1:18">
      <c r="A301" t="s">
        <v>120</v>
      </c>
      <c r="L301" t="s">
        <v>120</v>
      </c>
    </row>
    <row r="302" spans="1:18">
      <c r="A302" t="s">
        <v>121</v>
      </c>
      <c r="L302" s="2" t="s">
        <v>121</v>
      </c>
    </row>
    <row r="303" spans="1:18">
      <c r="A303" t="s">
        <v>122</v>
      </c>
      <c r="L303" t="s">
        <v>122</v>
      </c>
    </row>
    <row r="304" spans="1:18">
      <c r="A304" t="s">
        <v>123</v>
      </c>
      <c r="L304" s="4" t="s">
        <v>123</v>
      </c>
    </row>
    <row r="305" spans="1:12">
      <c r="A305" t="s">
        <v>124</v>
      </c>
      <c r="L305" t="s">
        <v>124</v>
      </c>
    </row>
    <row r="306" spans="1:12">
      <c r="A306" t="s">
        <v>125</v>
      </c>
      <c r="L306" t="s">
        <v>125</v>
      </c>
    </row>
    <row r="307" spans="1:12">
      <c r="A307" t="s">
        <v>126</v>
      </c>
      <c r="L307" t="s">
        <v>126</v>
      </c>
    </row>
    <row r="308" spans="1:12">
      <c r="A308" t="s">
        <v>127</v>
      </c>
      <c r="L308" t="s">
        <v>127</v>
      </c>
    </row>
    <row r="309" spans="1:12">
      <c r="A309" t="s">
        <v>128</v>
      </c>
      <c r="L309" t="s">
        <v>128</v>
      </c>
    </row>
    <row r="310" spans="1:12">
      <c r="A310" t="s">
        <v>129</v>
      </c>
      <c r="L310" t="s">
        <v>129</v>
      </c>
    </row>
    <row r="311" spans="1:12">
      <c r="A311" t="s">
        <v>130</v>
      </c>
      <c r="L311" t="s">
        <v>130</v>
      </c>
    </row>
    <row r="312" spans="1:12">
      <c r="A312" t="s">
        <v>131</v>
      </c>
      <c r="L312" t="s">
        <v>131</v>
      </c>
    </row>
    <row r="313" spans="1:12">
      <c r="A313" t="s">
        <v>132</v>
      </c>
      <c r="L313" t="s">
        <v>132</v>
      </c>
    </row>
    <row r="314" spans="1:12">
      <c r="A314" t="s">
        <v>133</v>
      </c>
      <c r="L314" t="s">
        <v>133</v>
      </c>
    </row>
    <row r="315" spans="1:12">
      <c r="A315" t="s">
        <v>134</v>
      </c>
      <c r="L315" t="s">
        <v>134</v>
      </c>
    </row>
    <row r="316" spans="1:12">
      <c r="A316" t="s">
        <v>135</v>
      </c>
      <c r="L316" t="s">
        <v>135</v>
      </c>
    </row>
    <row r="317" spans="1:12">
      <c r="A317" t="s">
        <v>34</v>
      </c>
      <c r="L317" t="s">
        <v>34</v>
      </c>
    </row>
    <row r="318" spans="1:12">
      <c r="A318" t="s">
        <v>40</v>
      </c>
      <c r="L318" t="s">
        <v>40</v>
      </c>
    </row>
    <row r="319" spans="1:12">
      <c r="A319" t="s">
        <v>137</v>
      </c>
    </row>
    <row r="322" spans="1:21">
      <c r="A322" s="1" t="s">
        <v>0</v>
      </c>
      <c r="B322" s="1" t="s">
        <v>1</v>
      </c>
      <c r="C322" s="1" t="s">
        <v>2</v>
      </c>
      <c r="D322" s="1" t="s">
        <v>4</v>
      </c>
      <c r="L322" s="1" t="s">
        <v>0</v>
      </c>
      <c r="M322" s="1" t="s">
        <v>1</v>
      </c>
      <c r="N322" s="1" t="s">
        <v>2</v>
      </c>
      <c r="O322" s="1" t="s">
        <v>4</v>
      </c>
    </row>
    <row r="323" spans="1:21">
      <c r="A323" s="14" t="s">
        <v>158</v>
      </c>
      <c r="B323" s="14" t="s">
        <v>201</v>
      </c>
      <c r="C323" s="15" t="s">
        <v>203</v>
      </c>
      <c r="D323" s="3" t="s">
        <v>5</v>
      </c>
      <c r="F323" t="s">
        <v>204</v>
      </c>
      <c r="I323" s="2"/>
      <c r="J323" s="2"/>
      <c r="L323" s="14" t="s">
        <v>158</v>
      </c>
      <c r="M323" s="14" t="s">
        <v>202</v>
      </c>
      <c r="N323" s="15" t="s">
        <v>206</v>
      </c>
      <c r="O323" s="3" t="s">
        <v>5</v>
      </c>
      <c r="Q323" t="s">
        <v>207</v>
      </c>
      <c r="T323" s="2"/>
      <c r="U323" s="2"/>
    </row>
    <row r="324" spans="1:21">
      <c r="D324" s="3" t="s">
        <v>12</v>
      </c>
      <c r="F324" t="s">
        <v>205</v>
      </c>
      <c r="H324" s="1" t="s">
        <v>3</v>
      </c>
      <c r="O324" s="3" t="s">
        <v>12</v>
      </c>
      <c r="Q324" t="s">
        <v>208</v>
      </c>
      <c r="S324" s="1" t="s">
        <v>3</v>
      </c>
    </row>
    <row r="325" spans="1:21">
      <c r="A325" s="1"/>
      <c r="B325" s="1"/>
      <c r="C325" s="1"/>
      <c r="D325" s="1"/>
      <c r="E325" s="3" t="s">
        <v>6</v>
      </c>
      <c r="F325" s="3" t="s">
        <v>7</v>
      </c>
      <c r="G325" s="3" t="s">
        <v>8</v>
      </c>
      <c r="H325" s="4" t="s">
        <v>9</v>
      </c>
      <c r="I325" s="4" t="s">
        <v>10</v>
      </c>
      <c r="J325" s="4" t="s">
        <v>11</v>
      </c>
      <c r="L325" s="1"/>
      <c r="M325" s="1"/>
      <c r="N325" s="1"/>
      <c r="O325" s="1"/>
      <c r="P325" s="3" t="s">
        <v>6</v>
      </c>
      <c r="Q325" s="3" t="s">
        <v>7</v>
      </c>
      <c r="R325" s="3" t="s">
        <v>8</v>
      </c>
      <c r="S325" s="4" t="s">
        <v>9</v>
      </c>
      <c r="T325" s="4" t="s">
        <v>10</v>
      </c>
      <c r="U325" s="4" t="s">
        <v>11</v>
      </c>
    </row>
    <row r="326" spans="1:21">
      <c r="A326" t="s">
        <v>13</v>
      </c>
      <c r="B326" s="5"/>
      <c r="E326">
        <v>1</v>
      </c>
      <c r="F326" s="6">
        <v>0</v>
      </c>
      <c r="G326" s="6" t="s">
        <v>14</v>
      </c>
      <c r="L326" t="s">
        <v>13</v>
      </c>
      <c r="M326" s="5"/>
      <c r="P326">
        <v>1</v>
      </c>
      <c r="Q326" s="6">
        <v>0</v>
      </c>
      <c r="R326" s="6" t="s">
        <v>14</v>
      </c>
    </row>
    <row r="327" spans="1:21">
      <c r="A327" t="s">
        <v>15</v>
      </c>
      <c r="E327" s="7">
        <v>2</v>
      </c>
      <c r="F327" s="8">
        <v>1</v>
      </c>
      <c r="G327" s="9" t="s">
        <v>16</v>
      </c>
      <c r="L327" t="s">
        <v>15</v>
      </c>
      <c r="P327" s="7">
        <v>2</v>
      </c>
      <c r="Q327" s="8">
        <v>1</v>
      </c>
      <c r="R327" s="9" t="s">
        <v>16</v>
      </c>
      <c r="T327">
        <v>0</v>
      </c>
    </row>
    <row r="328" spans="1:21">
      <c r="A328" t="s">
        <v>17</v>
      </c>
      <c r="E328">
        <v>3</v>
      </c>
      <c r="F328" s="6">
        <v>2</v>
      </c>
      <c r="G328" s="10" t="s">
        <v>18</v>
      </c>
      <c r="H328">
        <v>1</v>
      </c>
      <c r="I328">
        <v>0</v>
      </c>
      <c r="J328" t="s">
        <v>139</v>
      </c>
      <c r="L328" t="s">
        <v>19</v>
      </c>
      <c r="P328">
        <v>3</v>
      </c>
      <c r="Q328" s="6">
        <v>2</v>
      </c>
      <c r="R328" s="10" t="s">
        <v>18</v>
      </c>
      <c r="T328">
        <v>1</v>
      </c>
      <c r="U328" t="s">
        <v>140</v>
      </c>
    </row>
    <row r="329" spans="1:21">
      <c r="A329" t="s">
        <v>20</v>
      </c>
      <c r="E329" s="7">
        <v>4</v>
      </c>
      <c r="F329" s="8">
        <v>3</v>
      </c>
      <c r="G329" s="8" t="s">
        <v>21</v>
      </c>
      <c r="L329" t="s">
        <v>20</v>
      </c>
      <c r="P329" s="7">
        <v>4</v>
      </c>
      <c r="Q329" s="8">
        <v>3</v>
      </c>
      <c r="R329" s="8" t="s">
        <v>21</v>
      </c>
      <c r="S329">
        <v>1</v>
      </c>
      <c r="T329" s="29">
        <v>0</v>
      </c>
      <c r="U329" t="s">
        <v>139</v>
      </c>
    </row>
    <row r="330" spans="1:21">
      <c r="A330" t="s">
        <v>23</v>
      </c>
      <c r="E330">
        <v>5</v>
      </c>
      <c r="F330" s="6">
        <v>4</v>
      </c>
      <c r="G330" s="10" t="s">
        <v>24</v>
      </c>
      <c r="L330" t="s">
        <v>23</v>
      </c>
      <c r="P330">
        <v>5</v>
      </c>
      <c r="Q330" s="6">
        <v>4</v>
      </c>
      <c r="R330" s="10" t="s">
        <v>24</v>
      </c>
      <c r="S330">
        <v>1</v>
      </c>
      <c r="T330">
        <v>0</v>
      </c>
      <c r="U330" t="s">
        <v>139</v>
      </c>
    </row>
    <row r="331" spans="1:21">
      <c r="A331" t="s">
        <v>25</v>
      </c>
      <c r="E331" s="7">
        <v>6</v>
      </c>
      <c r="F331" s="8">
        <v>5</v>
      </c>
      <c r="G331" s="8" t="s">
        <v>26</v>
      </c>
      <c r="L331" t="s">
        <v>25</v>
      </c>
      <c r="P331" s="7">
        <v>6</v>
      </c>
      <c r="Q331" s="8">
        <v>5</v>
      </c>
      <c r="R331" s="8" t="s">
        <v>26</v>
      </c>
      <c r="T331">
        <v>0</v>
      </c>
    </row>
    <row r="332" spans="1:21">
      <c r="A332" t="s">
        <v>27</v>
      </c>
      <c r="E332">
        <v>7</v>
      </c>
      <c r="F332" s="6">
        <v>6</v>
      </c>
      <c r="G332" s="10" t="s">
        <v>28</v>
      </c>
      <c r="L332" t="s">
        <v>27</v>
      </c>
      <c r="P332">
        <v>7</v>
      </c>
      <c r="Q332" s="6">
        <v>6</v>
      </c>
      <c r="R332" s="10" t="s">
        <v>28</v>
      </c>
      <c r="T332">
        <v>0</v>
      </c>
    </row>
    <row r="333" spans="1:21">
      <c r="A333" t="s">
        <v>30</v>
      </c>
      <c r="E333" s="7">
        <v>8</v>
      </c>
      <c r="F333" s="8">
        <v>7</v>
      </c>
      <c r="G333" s="9" t="s">
        <v>31</v>
      </c>
      <c r="L333" t="s">
        <v>30</v>
      </c>
      <c r="P333" s="7">
        <v>8</v>
      </c>
      <c r="Q333" s="8">
        <v>7</v>
      </c>
      <c r="R333" s="9" t="s">
        <v>31</v>
      </c>
      <c r="T333">
        <v>0</v>
      </c>
    </row>
    <row r="334" spans="1:21">
      <c r="A334" t="s">
        <v>32</v>
      </c>
      <c r="E334">
        <v>9</v>
      </c>
      <c r="F334" s="6">
        <v>8</v>
      </c>
      <c r="G334" s="10" t="s">
        <v>33</v>
      </c>
      <c r="L334" t="s">
        <v>32</v>
      </c>
      <c r="P334">
        <v>9</v>
      </c>
      <c r="Q334" s="6">
        <v>8</v>
      </c>
      <c r="R334" s="10" t="s">
        <v>33</v>
      </c>
      <c r="S334">
        <v>1</v>
      </c>
      <c r="T334">
        <v>1</v>
      </c>
      <c r="U334" t="s">
        <v>136</v>
      </c>
    </row>
    <row r="335" spans="1:21">
      <c r="A335" t="s">
        <v>34</v>
      </c>
      <c r="E335" s="7">
        <v>10</v>
      </c>
      <c r="F335" s="8">
        <v>9</v>
      </c>
      <c r="G335" s="8" t="s">
        <v>35</v>
      </c>
      <c r="L335" t="s">
        <v>34</v>
      </c>
      <c r="P335" s="7">
        <v>10</v>
      </c>
      <c r="Q335" s="8">
        <v>9</v>
      </c>
      <c r="R335" s="8" t="s">
        <v>35</v>
      </c>
      <c r="S335">
        <v>1</v>
      </c>
      <c r="T335" s="29">
        <v>0</v>
      </c>
      <c r="U335" t="s">
        <v>139</v>
      </c>
    </row>
    <row r="336" spans="1:21">
      <c r="A336" t="s">
        <v>36</v>
      </c>
      <c r="E336">
        <v>11</v>
      </c>
      <c r="F336" s="6">
        <v>10</v>
      </c>
      <c r="G336" s="10" t="s">
        <v>37</v>
      </c>
      <c r="L336" t="s">
        <v>36</v>
      </c>
      <c r="P336">
        <v>11</v>
      </c>
      <c r="Q336" s="6">
        <v>10</v>
      </c>
      <c r="R336" s="10" t="s">
        <v>37</v>
      </c>
      <c r="S336">
        <v>1</v>
      </c>
      <c r="T336">
        <v>0</v>
      </c>
      <c r="U336" t="s">
        <v>139</v>
      </c>
    </row>
    <row r="337" spans="1:21">
      <c r="A337" t="s">
        <v>38</v>
      </c>
      <c r="E337" s="7">
        <v>12</v>
      </c>
      <c r="F337" s="8">
        <v>13</v>
      </c>
      <c r="G337" s="8" t="s">
        <v>39</v>
      </c>
      <c r="L337" t="s">
        <v>38</v>
      </c>
      <c r="P337" s="7">
        <v>12</v>
      </c>
      <c r="Q337" s="8">
        <v>13</v>
      </c>
      <c r="R337" s="8" t="s">
        <v>39</v>
      </c>
      <c r="T337">
        <v>0</v>
      </c>
    </row>
    <row r="338" spans="1:21">
      <c r="A338" t="s">
        <v>40</v>
      </c>
      <c r="E338">
        <v>13</v>
      </c>
      <c r="F338" s="6">
        <v>14</v>
      </c>
      <c r="G338" s="10" t="s">
        <v>41</v>
      </c>
      <c r="L338" t="s">
        <v>40</v>
      </c>
      <c r="P338">
        <v>13</v>
      </c>
      <c r="Q338" s="6">
        <v>14</v>
      </c>
      <c r="R338" s="10" t="s">
        <v>41</v>
      </c>
      <c r="T338">
        <v>0</v>
      </c>
    </row>
    <row r="339" spans="1:21">
      <c r="A339" t="s">
        <v>145</v>
      </c>
      <c r="E339" s="7">
        <v>14</v>
      </c>
      <c r="F339" s="8">
        <v>15</v>
      </c>
      <c r="G339" s="8" t="s">
        <v>43</v>
      </c>
      <c r="L339" t="s">
        <v>44</v>
      </c>
      <c r="P339" s="7">
        <v>14</v>
      </c>
      <c r="Q339" s="8">
        <v>15</v>
      </c>
      <c r="R339" s="8" t="s">
        <v>43</v>
      </c>
      <c r="T339">
        <v>0</v>
      </c>
    </row>
    <row r="340" spans="1:21">
      <c r="A340" t="s">
        <v>146</v>
      </c>
      <c r="E340">
        <v>15</v>
      </c>
      <c r="F340" s="6">
        <v>16</v>
      </c>
      <c r="G340" s="10" t="s">
        <v>46</v>
      </c>
      <c r="L340" t="s">
        <v>42</v>
      </c>
      <c r="P340">
        <v>15</v>
      </c>
      <c r="Q340" s="6">
        <v>16</v>
      </c>
      <c r="R340" s="10" t="s">
        <v>46</v>
      </c>
      <c r="T340">
        <v>0</v>
      </c>
    </row>
    <row r="341" spans="1:21">
      <c r="A341" t="s">
        <v>45</v>
      </c>
      <c r="E341" s="7">
        <v>16</v>
      </c>
      <c r="F341" s="8">
        <v>18</v>
      </c>
      <c r="G341" s="8" t="s">
        <v>48</v>
      </c>
      <c r="L341" t="s">
        <v>159</v>
      </c>
      <c r="P341" s="7">
        <v>16</v>
      </c>
      <c r="Q341" s="8">
        <v>18</v>
      </c>
      <c r="R341" s="8" t="s">
        <v>48</v>
      </c>
      <c r="T341">
        <v>0</v>
      </c>
    </row>
    <row r="342" spans="1:21">
      <c r="A342" t="s">
        <v>47</v>
      </c>
      <c r="E342">
        <v>17</v>
      </c>
      <c r="F342" s="6">
        <v>19</v>
      </c>
      <c r="G342" s="10" t="s">
        <v>50</v>
      </c>
      <c r="L342" t="s">
        <v>155</v>
      </c>
      <c r="P342">
        <v>17</v>
      </c>
      <c r="Q342" s="6">
        <v>19</v>
      </c>
      <c r="R342" s="10" t="s">
        <v>50</v>
      </c>
      <c r="T342">
        <v>0</v>
      </c>
    </row>
    <row r="343" spans="1:21">
      <c r="A343" t="s">
        <v>153</v>
      </c>
      <c r="E343" s="7">
        <v>18</v>
      </c>
      <c r="F343" s="8">
        <v>20</v>
      </c>
      <c r="G343" s="8" t="s">
        <v>52</v>
      </c>
      <c r="H343">
        <v>1</v>
      </c>
      <c r="I343" s="29">
        <v>1</v>
      </c>
      <c r="J343" t="s">
        <v>136</v>
      </c>
      <c r="L343" t="s">
        <v>153</v>
      </c>
      <c r="P343" s="7">
        <v>18</v>
      </c>
      <c r="Q343" s="8">
        <v>20</v>
      </c>
      <c r="R343" s="8" t="s">
        <v>52</v>
      </c>
      <c r="T343">
        <v>1</v>
      </c>
      <c r="U343" t="s">
        <v>140</v>
      </c>
    </row>
    <row r="344" spans="1:21">
      <c r="A344" t="s">
        <v>51</v>
      </c>
      <c r="E344">
        <v>19</v>
      </c>
      <c r="F344" s="6">
        <v>21</v>
      </c>
      <c r="G344" s="10" t="s">
        <v>54</v>
      </c>
      <c r="I344">
        <v>1</v>
      </c>
      <c r="J344" t="s">
        <v>136</v>
      </c>
      <c r="L344" t="s">
        <v>160</v>
      </c>
      <c r="P344">
        <v>19</v>
      </c>
      <c r="Q344" s="6">
        <v>21</v>
      </c>
      <c r="R344" s="10" t="s">
        <v>54</v>
      </c>
      <c r="T344">
        <v>1</v>
      </c>
      <c r="U344" t="s">
        <v>140</v>
      </c>
    </row>
    <row r="345" spans="1:21">
      <c r="A345" t="s">
        <v>53</v>
      </c>
      <c r="E345" s="7">
        <v>20</v>
      </c>
      <c r="F345" s="8">
        <v>22</v>
      </c>
      <c r="G345" s="8" t="s">
        <v>56</v>
      </c>
      <c r="H345">
        <v>1</v>
      </c>
      <c r="I345" s="29">
        <v>1</v>
      </c>
      <c r="J345" t="s">
        <v>136</v>
      </c>
      <c r="L345" t="s">
        <v>55</v>
      </c>
      <c r="P345" s="7">
        <v>20</v>
      </c>
      <c r="Q345" s="8">
        <v>22</v>
      </c>
      <c r="R345" s="8" t="s">
        <v>56</v>
      </c>
      <c r="T345">
        <v>1</v>
      </c>
      <c r="U345" t="s">
        <v>140</v>
      </c>
    </row>
    <row r="346" spans="1:21">
      <c r="A346" t="s">
        <v>147</v>
      </c>
      <c r="E346">
        <v>21</v>
      </c>
      <c r="F346" s="6">
        <v>23</v>
      </c>
      <c r="G346" s="10" t="s">
        <v>59</v>
      </c>
      <c r="H346">
        <v>1</v>
      </c>
      <c r="I346">
        <v>1</v>
      </c>
      <c r="J346" t="s">
        <v>136</v>
      </c>
      <c r="L346" t="s">
        <v>62</v>
      </c>
      <c r="P346">
        <v>21</v>
      </c>
      <c r="Q346" s="6">
        <v>23</v>
      </c>
      <c r="R346" s="10" t="s">
        <v>59</v>
      </c>
      <c r="T346">
        <v>1</v>
      </c>
      <c r="U346" t="s">
        <v>140</v>
      </c>
    </row>
    <row r="347" spans="1:21">
      <c r="A347" t="s">
        <v>148</v>
      </c>
      <c r="E347">
        <v>22</v>
      </c>
      <c r="F347" s="6">
        <v>24</v>
      </c>
      <c r="G347" s="8" t="s">
        <v>61</v>
      </c>
      <c r="L347" t="s">
        <v>154</v>
      </c>
      <c r="P347">
        <v>22</v>
      </c>
      <c r="Q347" s="6">
        <v>24</v>
      </c>
      <c r="R347" s="8" t="s">
        <v>61</v>
      </c>
      <c r="T347">
        <v>0</v>
      </c>
    </row>
    <row r="348" spans="1:21">
      <c r="A348" t="s">
        <v>151</v>
      </c>
      <c r="E348">
        <v>23</v>
      </c>
      <c r="F348" s="6">
        <v>25</v>
      </c>
      <c r="G348" s="10" t="s">
        <v>64</v>
      </c>
      <c r="L348" t="s">
        <v>65</v>
      </c>
      <c r="P348">
        <v>23</v>
      </c>
      <c r="Q348" s="6">
        <v>25</v>
      </c>
      <c r="R348" s="10" t="s">
        <v>64</v>
      </c>
      <c r="T348">
        <v>0</v>
      </c>
    </row>
    <row r="349" spans="1:21">
      <c r="A349" t="s">
        <v>60</v>
      </c>
      <c r="E349">
        <v>24</v>
      </c>
      <c r="F349" s="6">
        <v>26</v>
      </c>
      <c r="G349" s="8" t="s">
        <v>66</v>
      </c>
      <c r="L349" t="s">
        <v>71</v>
      </c>
      <c r="P349">
        <v>24</v>
      </c>
      <c r="Q349" s="6">
        <v>26</v>
      </c>
      <c r="R349" s="8" t="s">
        <v>66</v>
      </c>
      <c r="T349">
        <v>0</v>
      </c>
    </row>
    <row r="350" spans="1:21">
      <c r="A350" t="s">
        <v>63</v>
      </c>
      <c r="E350">
        <v>25</v>
      </c>
      <c r="F350" s="6">
        <v>27</v>
      </c>
      <c r="G350" s="10" t="s">
        <v>68</v>
      </c>
      <c r="L350" t="s">
        <v>161</v>
      </c>
      <c r="P350">
        <v>25</v>
      </c>
      <c r="Q350" s="6">
        <v>27</v>
      </c>
      <c r="R350" s="10" t="s">
        <v>68</v>
      </c>
      <c r="T350">
        <v>0</v>
      </c>
    </row>
    <row r="351" spans="1:21">
      <c r="A351" t="s">
        <v>65</v>
      </c>
      <c r="E351">
        <v>26</v>
      </c>
      <c r="F351" s="6">
        <v>28</v>
      </c>
      <c r="G351" s="8" t="s">
        <v>70</v>
      </c>
      <c r="L351" t="s">
        <v>76</v>
      </c>
      <c r="P351">
        <v>26</v>
      </c>
      <c r="Q351" s="6">
        <v>28</v>
      </c>
      <c r="R351" s="8" t="s">
        <v>70</v>
      </c>
      <c r="T351">
        <v>0</v>
      </c>
    </row>
    <row r="352" spans="1:21">
      <c r="A352" t="s">
        <v>71</v>
      </c>
      <c r="E352">
        <v>27</v>
      </c>
      <c r="F352" s="6">
        <v>29</v>
      </c>
      <c r="G352" s="6" t="s">
        <v>73</v>
      </c>
      <c r="L352" t="s">
        <v>74</v>
      </c>
      <c r="P352">
        <v>27</v>
      </c>
      <c r="Q352" s="6">
        <v>29</v>
      </c>
      <c r="R352" s="6" t="s">
        <v>73</v>
      </c>
      <c r="T352">
        <v>0</v>
      </c>
    </row>
    <row r="353" spans="1:21">
      <c r="A353" t="s">
        <v>69</v>
      </c>
      <c r="E353">
        <v>28</v>
      </c>
      <c r="F353" s="6">
        <v>30</v>
      </c>
      <c r="G353" s="8" t="s">
        <v>75</v>
      </c>
      <c r="L353" t="s">
        <v>81</v>
      </c>
      <c r="P353">
        <v>28</v>
      </c>
      <c r="Q353" s="6">
        <v>30</v>
      </c>
      <c r="R353" s="8" t="s">
        <v>75</v>
      </c>
      <c r="S353">
        <v>1</v>
      </c>
      <c r="T353">
        <v>0</v>
      </c>
      <c r="U353" t="s">
        <v>139</v>
      </c>
    </row>
    <row r="354" spans="1:21">
      <c r="A354" t="s">
        <v>72</v>
      </c>
      <c r="E354">
        <v>29</v>
      </c>
      <c r="F354" s="6">
        <v>31</v>
      </c>
      <c r="G354" s="6" t="s">
        <v>78</v>
      </c>
      <c r="L354" t="s">
        <v>84</v>
      </c>
      <c r="P354">
        <v>29</v>
      </c>
      <c r="Q354" s="6">
        <v>31</v>
      </c>
      <c r="R354" s="6" t="s">
        <v>78</v>
      </c>
      <c r="S354">
        <v>1</v>
      </c>
      <c r="T354">
        <v>1</v>
      </c>
      <c r="U354" t="s">
        <v>136</v>
      </c>
    </row>
    <row r="355" spans="1:21">
      <c r="A355" t="s">
        <v>74</v>
      </c>
      <c r="E355">
        <v>30</v>
      </c>
      <c r="F355" s="6">
        <v>42</v>
      </c>
      <c r="G355" s="8" t="s">
        <v>80</v>
      </c>
      <c r="L355" t="s">
        <v>87</v>
      </c>
      <c r="P355">
        <v>30</v>
      </c>
      <c r="Q355" s="6">
        <v>42</v>
      </c>
      <c r="R355" s="8" t="s">
        <v>80</v>
      </c>
      <c r="T355">
        <v>0</v>
      </c>
    </row>
    <row r="356" spans="1:21">
      <c r="A356" t="s">
        <v>81</v>
      </c>
      <c r="E356">
        <v>31</v>
      </c>
      <c r="F356" s="6">
        <v>45</v>
      </c>
      <c r="G356" s="11" t="s">
        <v>83</v>
      </c>
      <c r="L356" t="s">
        <v>90</v>
      </c>
      <c r="P356">
        <v>31</v>
      </c>
      <c r="Q356" s="6">
        <v>45</v>
      </c>
      <c r="R356" s="11" t="s">
        <v>83</v>
      </c>
      <c r="T356">
        <v>0</v>
      </c>
    </row>
    <row r="357" spans="1:21">
      <c r="A357" t="s">
        <v>84</v>
      </c>
      <c r="E357">
        <v>32</v>
      </c>
      <c r="F357" s="6">
        <v>63</v>
      </c>
      <c r="G357" s="8" t="s">
        <v>86</v>
      </c>
      <c r="L357" t="s">
        <v>91</v>
      </c>
      <c r="P357">
        <v>32</v>
      </c>
      <c r="Q357" s="6">
        <v>63</v>
      </c>
      <c r="R357" s="8" t="s">
        <v>86</v>
      </c>
      <c r="T357">
        <v>1</v>
      </c>
      <c r="U357" t="s">
        <v>140</v>
      </c>
    </row>
    <row r="358" spans="1:21">
      <c r="A358" t="s">
        <v>87</v>
      </c>
      <c r="E358">
        <v>33</v>
      </c>
      <c r="F358" s="6">
        <v>64</v>
      </c>
      <c r="G358" s="6" t="s">
        <v>89</v>
      </c>
      <c r="I358">
        <v>1</v>
      </c>
      <c r="J358" t="s">
        <v>140</v>
      </c>
      <c r="L358" t="s">
        <v>93</v>
      </c>
      <c r="P358">
        <v>33</v>
      </c>
      <c r="Q358" s="6">
        <v>64</v>
      </c>
      <c r="R358" s="6" t="s">
        <v>89</v>
      </c>
      <c r="T358">
        <v>1</v>
      </c>
      <c r="U358" t="s">
        <v>140</v>
      </c>
    </row>
    <row r="359" spans="1:21">
      <c r="A359" t="s">
        <v>90</v>
      </c>
      <c r="E359">
        <v>34</v>
      </c>
      <c r="F359" s="6">
        <v>68</v>
      </c>
      <c r="G359" s="8" t="s">
        <v>92</v>
      </c>
      <c r="L359" t="s">
        <v>95</v>
      </c>
      <c r="P359">
        <v>34</v>
      </c>
      <c r="Q359" s="6">
        <v>68</v>
      </c>
      <c r="R359" s="8" t="s">
        <v>92</v>
      </c>
      <c r="T359">
        <v>0</v>
      </c>
    </row>
    <row r="360" spans="1:21">
      <c r="A360" t="s">
        <v>88</v>
      </c>
      <c r="E360">
        <v>35</v>
      </c>
      <c r="F360" s="6">
        <v>72</v>
      </c>
      <c r="G360" s="6" t="s">
        <v>94</v>
      </c>
      <c r="L360" t="s">
        <v>162</v>
      </c>
      <c r="P360">
        <v>35</v>
      </c>
      <c r="Q360" s="6">
        <v>72</v>
      </c>
      <c r="R360" s="6" t="s">
        <v>94</v>
      </c>
      <c r="T360">
        <v>0</v>
      </c>
    </row>
    <row r="361" spans="1:21">
      <c r="A361" t="s">
        <v>91</v>
      </c>
      <c r="E361">
        <v>36</v>
      </c>
      <c r="F361" s="6">
        <v>74</v>
      </c>
      <c r="G361" s="9" t="s">
        <v>96</v>
      </c>
      <c r="L361" t="s">
        <v>104</v>
      </c>
      <c r="P361">
        <v>36</v>
      </c>
      <c r="Q361" s="6">
        <v>74</v>
      </c>
      <c r="R361" s="9" t="s">
        <v>96</v>
      </c>
      <c r="T361">
        <v>0</v>
      </c>
    </row>
    <row r="362" spans="1:21">
      <c r="A362" t="s">
        <v>93</v>
      </c>
      <c r="E362">
        <v>37</v>
      </c>
      <c r="F362" s="6">
        <v>76</v>
      </c>
      <c r="G362" s="8" t="s">
        <v>100</v>
      </c>
      <c r="L362" t="s">
        <v>109</v>
      </c>
      <c r="P362">
        <v>37</v>
      </c>
      <c r="Q362" s="6">
        <v>76</v>
      </c>
      <c r="R362" s="8" t="s">
        <v>100</v>
      </c>
      <c r="T362">
        <v>0</v>
      </c>
    </row>
    <row r="363" spans="1:21">
      <c r="A363" t="s">
        <v>95</v>
      </c>
      <c r="E363">
        <v>38</v>
      </c>
      <c r="F363" s="6">
        <v>77</v>
      </c>
      <c r="G363" s="6" t="s">
        <v>103</v>
      </c>
      <c r="L363" t="s">
        <v>110</v>
      </c>
      <c r="P363">
        <v>38</v>
      </c>
      <c r="Q363" s="6">
        <v>77</v>
      </c>
      <c r="R363" s="6" t="s">
        <v>103</v>
      </c>
      <c r="T363">
        <v>0</v>
      </c>
    </row>
    <row r="364" spans="1:21">
      <c r="A364" t="s">
        <v>97</v>
      </c>
      <c r="E364">
        <v>39</v>
      </c>
      <c r="F364" s="6">
        <v>80</v>
      </c>
      <c r="G364" s="8" t="s">
        <v>105</v>
      </c>
      <c r="L364" t="s">
        <v>114</v>
      </c>
      <c r="P364">
        <v>39</v>
      </c>
      <c r="Q364" s="6">
        <v>80</v>
      </c>
      <c r="R364" s="8" t="s">
        <v>105</v>
      </c>
      <c r="T364">
        <v>0</v>
      </c>
    </row>
    <row r="365" spans="1:21">
      <c r="A365" t="s">
        <v>162</v>
      </c>
      <c r="E365">
        <v>40</v>
      </c>
      <c r="F365" s="6"/>
      <c r="G365" s="10" t="s">
        <v>107</v>
      </c>
      <c r="L365" t="s">
        <v>120</v>
      </c>
      <c r="P365">
        <v>40</v>
      </c>
      <c r="Q365" s="6"/>
      <c r="R365" s="10" t="s">
        <v>107</v>
      </c>
      <c r="T365">
        <v>0</v>
      </c>
    </row>
    <row r="366" spans="1:21">
      <c r="A366" t="s">
        <v>102</v>
      </c>
      <c r="L366" t="s">
        <v>121</v>
      </c>
    </row>
    <row r="367" spans="1:21">
      <c r="A367" t="s">
        <v>104</v>
      </c>
      <c r="F367" s="19" t="s">
        <v>170</v>
      </c>
      <c r="L367" t="s">
        <v>123</v>
      </c>
      <c r="Q367" s="19" t="s">
        <v>170</v>
      </c>
    </row>
    <row r="368" spans="1:21">
      <c r="A368" t="s">
        <v>106</v>
      </c>
      <c r="F368" t="s">
        <v>136</v>
      </c>
      <c r="G368">
        <v>4</v>
      </c>
      <c r="L368" t="s">
        <v>125</v>
      </c>
      <c r="Q368" t="s">
        <v>136</v>
      </c>
      <c r="R368">
        <v>2</v>
      </c>
    </row>
    <row r="369" spans="1:18">
      <c r="A369" t="s">
        <v>108</v>
      </c>
      <c r="F369" t="s">
        <v>138</v>
      </c>
      <c r="G369">
        <v>32</v>
      </c>
      <c r="L369" t="s">
        <v>126</v>
      </c>
      <c r="Q369" t="s">
        <v>138</v>
      </c>
      <c r="R369">
        <v>24</v>
      </c>
    </row>
    <row r="370" spans="1:18">
      <c r="A370" t="s">
        <v>109</v>
      </c>
      <c r="F370" t="s">
        <v>139</v>
      </c>
      <c r="G370">
        <v>1</v>
      </c>
      <c r="L370" t="s">
        <v>53</v>
      </c>
      <c r="Q370" t="s">
        <v>139</v>
      </c>
      <c r="R370">
        <v>5</v>
      </c>
    </row>
    <row r="371" spans="1:18">
      <c r="A371" t="s">
        <v>111</v>
      </c>
      <c r="F371" t="s">
        <v>140</v>
      </c>
      <c r="G371">
        <v>1</v>
      </c>
      <c r="L371" t="s">
        <v>58</v>
      </c>
      <c r="Q371" t="s">
        <v>140</v>
      </c>
      <c r="R371">
        <v>7</v>
      </c>
    </row>
    <row r="372" spans="1:18">
      <c r="A372" t="s">
        <v>110</v>
      </c>
      <c r="L372" t="s">
        <v>60</v>
      </c>
    </row>
    <row r="373" spans="1:18">
      <c r="A373" t="s">
        <v>112</v>
      </c>
      <c r="F373" t="s">
        <v>141</v>
      </c>
      <c r="G373">
        <f>((G368*G369)-(G370*G371))/(SQRT((G368+G370)*(G368*G371)*(G369+G370)*(G369+G371)))</f>
        <v>0.86054737315900998</v>
      </c>
      <c r="L373" t="s">
        <v>102</v>
      </c>
      <c r="Q373" t="s">
        <v>141</v>
      </c>
      <c r="R373">
        <f>((R368*R369)-(R370*R371))/(SQRT((R368+R370)*(R368*R371)*(R369+R370)*(R369+R371)))</f>
        <v>4.3797615701967975E-2</v>
      </c>
    </row>
    <row r="374" spans="1:18">
      <c r="A374" t="s">
        <v>113</v>
      </c>
      <c r="F374" s="12" t="s">
        <v>142</v>
      </c>
      <c r="G374">
        <f>(G368+G369)/38*100</f>
        <v>94.73684210526315</v>
      </c>
      <c r="L374" t="s">
        <v>106</v>
      </c>
      <c r="Q374" s="12" t="s">
        <v>142</v>
      </c>
      <c r="R374">
        <f>(R368+R369)/38*100</f>
        <v>68.421052631578945</v>
      </c>
    </row>
    <row r="375" spans="1:18">
      <c r="A375" t="s">
        <v>114</v>
      </c>
      <c r="L375" t="s">
        <v>108</v>
      </c>
    </row>
    <row r="376" spans="1:18">
      <c r="A376" t="s">
        <v>115</v>
      </c>
      <c r="L376" t="s">
        <v>111</v>
      </c>
    </row>
    <row r="377" spans="1:18">
      <c r="A377" t="s">
        <v>116</v>
      </c>
      <c r="L377" t="s">
        <v>112</v>
      </c>
    </row>
    <row r="378" spans="1:18">
      <c r="A378" t="s">
        <v>119</v>
      </c>
      <c r="L378" t="s">
        <v>113</v>
      </c>
    </row>
    <row r="379" spans="1:18">
      <c r="A379" t="s">
        <v>117</v>
      </c>
      <c r="L379" t="s">
        <v>115</v>
      </c>
    </row>
    <row r="380" spans="1:18">
      <c r="A380" t="s">
        <v>118</v>
      </c>
      <c r="L380" t="s">
        <v>116</v>
      </c>
    </row>
    <row r="381" spans="1:18">
      <c r="A381" t="s">
        <v>120</v>
      </c>
      <c r="L381" t="s">
        <v>119</v>
      </c>
    </row>
    <row r="382" spans="1:18">
      <c r="A382" t="s">
        <v>121</v>
      </c>
      <c r="L382" t="s">
        <v>118</v>
      </c>
    </row>
    <row r="383" spans="1:18">
      <c r="A383" t="s">
        <v>122</v>
      </c>
      <c r="L383" t="s">
        <v>122</v>
      </c>
    </row>
    <row r="384" spans="1:18">
      <c r="A384" t="s">
        <v>123</v>
      </c>
      <c r="L384" t="s">
        <v>124</v>
      </c>
    </row>
    <row r="385" spans="1:12">
      <c r="A385" t="s">
        <v>124</v>
      </c>
      <c r="L385" t="s">
        <v>127</v>
      </c>
    </row>
    <row r="386" spans="1:12">
      <c r="A386" t="s">
        <v>125</v>
      </c>
      <c r="L386" t="s">
        <v>128</v>
      </c>
    </row>
    <row r="387" spans="1:12">
      <c r="A387" t="s">
        <v>126</v>
      </c>
      <c r="L387" t="s">
        <v>129</v>
      </c>
    </row>
    <row r="388" spans="1:12">
      <c r="A388" t="s">
        <v>127</v>
      </c>
      <c r="L388" t="s">
        <v>130</v>
      </c>
    </row>
    <row r="389" spans="1:12">
      <c r="A389" t="s">
        <v>128</v>
      </c>
      <c r="L389" t="s">
        <v>131</v>
      </c>
    </row>
    <row r="390" spans="1:12">
      <c r="A390" t="s">
        <v>129</v>
      </c>
      <c r="L390" t="s">
        <v>132</v>
      </c>
    </row>
    <row r="391" spans="1:12">
      <c r="A391" t="s">
        <v>130</v>
      </c>
      <c r="L391" t="s">
        <v>133</v>
      </c>
    </row>
    <row r="392" spans="1:12">
      <c r="A392" t="s">
        <v>131</v>
      </c>
      <c r="L392" t="s">
        <v>134</v>
      </c>
    </row>
    <row r="393" spans="1:12">
      <c r="A393" t="s">
        <v>132</v>
      </c>
      <c r="L393" t="s">
        <v>135</v>
      </c>
    </row>
    <row r="394" spans="1:12">
      <c r="A394" t="s">
        <v>133</v>
      </c>
    </row>
    <row r="395" spans="1:12">
      <c r="A395" t="s">
        <v>134</v>
      </c>
    </row>
    <row r="396" spans="1:12">
      <c r="A396" t="s">
        <v>137</v>
      </c>
    </row>
    <row r="397" spans="1:12">
      <c r="A397" t="s">
        <v>135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dcterms:created xsi:type="dcterms:W3CDTF">2018-03-28T14:50:54Z</dcterms:created>
  <dcterms:modified xsi:type="dcterms:W3CDTF">2018-03-30T15:09:36Z</dcterms:modified>
</cp:coreProperties>
</file>